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 KEL A" sheetId="1" r:id="rId5"/>
    <sheet state="visible" name="POST KLS A" sheetId="2" r:id="rId6"/>
    <sheet state="visible" name="Validitas &amp; Reliabilitas" sheetId="3" r:id="rId7"/>
  </sheets>
  <definedNames/>
  <calcPr/>
</workbook>
</file>

<file path=xl/sharedStrings.xml><?xml version="1.0" encoding="utf-8"?>
<sst xmlns="http://schemas.openxmlformats.org/spreadsheetml/2006/main" count="239" uniqueCount="86">
  <si>
    <t xml:space="preserve"> Subjek</t>
  </si>
  <si>
    <t>P1</t>
  </si>
  <si>
    <t>P2</t>
  </si>
  <si>
    <t>P3</t>
  </si>
  <si>
    <t>P5</t>
  </si>
  <si>
    <t>P6</t>
  </si>
  <si>
    <t>P7</t>
  </si>
  <si>
    <t>P8</t>
  </si>
  <si>
    <t>P9</t>
  </si>
  <si>
    <t>P12</t>
  </si>
  <si>
    <t>P13</t>
  </si>
  <si>
    <t>P14</t>
  </si>
  <si>
    <t>P15</t>
  </si>
  <si>
    <t>TOTAL</t>
  </si>
  <si>
    <t>KATEGORI</t>
  </si>
  <si>
    <t>Min</t>
  </si>
  <si>
    <t>Kategori</t>
  </si>
  <si>
    <t>FAYAN</t>
  </si>
  <si>
    <t>Max</t>
  </si>
  <si>
    <t>Rendah</t>
  </si>
  <si>
    <t>Donny</t>
  </si>
  <si>
    <t>Range</t>
  </si>
  <si>
    <t>Sedang</t>
  </si>
  <si>
    <t>FURQON</t>
  </si>
  <si>
    <t>Mean</t>
  </si>
  <si>
    <t>Tinggi</t>
  </si>
  <si>
    <t xml:space="preserve">52,50 ≤ </t>
  </si>
  <si>
    <t>Fatkhur</t>
  </si>
  <si>
    <t>SD</t>
  </si>
  <si>
    <t>Reza</t>
  </si>
  <si>
    <t>A. Rizki</t>
  </si>
  <si>
    <t>M. Rafa</t>
  </si>
  <si>
    <t>Noval</t>
  </si>
  <si>
    <t>Kesimpulan Kategori</t>
  </si>
  <si>
    <t>Aditiya</t>
  </si>
  <si>
    <t>X &lt; 46,67</t>
  </si>
  <si>
    <t>Ramadika</t>
  </si>
  <si>
    <t>46,67 ≤ X &lt; 93,33</t>
  </si>
  <si>
    <t>Excel</t>
  </si>
  <si>
    <t xml:space="preserve">93,33 ≤ </t>
  </si>
  <si>
    <t>Khusnul</t>
  </si>
  <si>
    <t>Ahmad dava</t>
  </si>
  <si>
    <t>Azzam</t>
  </si>
  <si>
    <t>Azka</t>
  </si>
  <si>
    <t>Syahputra ardi</t>
  </si>
  <si>
    <t>Ramadan abdillah</t>
  </si>
  <si>
    <t>Zefani</t>
  </si>
  <si>
    <t>Leila Naura F</t>
  </si>
  <si>
    <t>Khodijatul Kubro</t>
  </si>
  <si>
    <t>Najwa Jamila</t>
  </si>
  <si>
    <t>Widya Dwi</t>
  </si>
  <si>
    <t>Rofikhotus Zahro</t>
  </si>
  <si>
    <t>Fera Sefria</t>
  </si>
  <si>
    <t>Gita Puspita</t>
  </si>
  <si>
    <t>Aurel</t>
  </si>
  <si>
    <t>SEDANG</t>
  </si>
  <si>
    <t>azzam</t>
  </si>
  <si>
    <t>Correlations</t>
  </si>
  <si>
    <t>Reliability Statistics</t>
  </si>
  <si>
    <t>Pearson Correlation</t>
  </si>
  <si>
    <t>,467*</t>
  </si>
  <si>
    <t>,409*</t>
  </si>
  <si>
    <t>Cronbach's Alpha</t>
  </si>
  <si>
    <t>N of Items</t>
  </si>
  <si>
    <t>Sig. (2-tailed)</t>
  </si>
  <si>
    <t>N</t>
  </si>
  <si>
    <t>,416*</t>
  </si>
  <si>
    <t>,572**</t>
  </si>
  <si>
    <t>,677**</t>
  </si>
  <si>
    <t>,432*</t>
  </si>
  <si>
    <t>,418*</t>
  </si>
  <si>
    <t>,390*</t>
  </si>
  <si>
    <t>,563**</t>
  </si>
  <si>
    <t>,430*</t>
  </si>
  <si>
    <t>,489*</t>
  </si>
  <si>
    <t>,481*</t>
  </si>
  <si>
    <t>,436*</t>
  </si>
  <si>
    <t>,451*</t>
  </si>
  <si>
    <t>,650**</t>
  </si>
  <si>
    <t>,615**</t>
  </si>
  <si>
    <t>,438*</t>
  </si>
  <si>
    <t>,632**</t>
  </si>
  <si>
    <t>,459*</t>
  </si>
  <si>
    <t>,471*</t>
  </si>
  <si>
    <t>* Correlation is significant at the 0.05 level (2-tailed).</t>
  </si>
  <si>
    <t>** Correlation is significant at the 0.01 level (2-tailed).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</si>
</sst>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color rgb="FFFFFFFF"/>
      <name val="Arial"/>
      <scheme val="minor"/>
    </font>
    <font>
      <b/>
      <color rgb="FFFFFFFF"/>
      <name val="Arial"/>
    </font>
    <font>
      <color theme="1"/>
      <name val="Arial"/>
    </font>
    <font/>
    <font>
      <color theme="1"/>
      <name val="Arial"/>
      <scheme val="minor"/>
    </font>
    <font>
      <b/>
      <color theme="1"/>
      <name val="Arial"/>
    </font>
    <font>
      <b/>
      <color theme="1"/>
      <name val="Arial"/>
      <scheme val="minor"/>
    </font>
  </fonts>
  <fills count="10">
    <fill>
      <patternFill patternType="none"/>
    </fill>
    <fill>
      <patternFill patternType="lightGray"/>
    </fill>
    <fill>
      <patternFill patternType="solid">
        <fgColor rgb="FF45818E"/>
        <bgColor rgb="FF45818E"/>
      </patternFill>
    </fill>
    <fill>
      <patternFill patternType="solid">
        <fgColor rgb="FF76A5AF"/>
        <bgColor rgb="FF76A5AF"/>
      </patternFill>
    </fill>
    <fill>
      <patternFill patternType="solid">
        <fgColor rgb="FFB6D7A8"/>
        <bgColor rgb="FFB6D7A8"/>
      </patternFill>
    </fill>
    <fill>
      <patternFill patternType="solid">
        <fgColor rgb="FFFCE5CD"/>
        <bgColor rgb="FFFCE5CD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3" fontId="2" numFmtId="0" xfId="0" applyAlignment="1" applyBorder="1" applyFill="1" applyFont="1">
      <alignment horizontal="center"/>
    </xf>
    <xf borderId="0" fillId="4" fontId="3" numFmtId="0" xfId="0" applyAlignment="1" applyFill="1" applyFont="1">
      <alignment vertical="bottom"/>
    </xf>
    <xf borderId="0" fillId="4" fontId="3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2" fillId="3" fontId="2" numFmtId="0" xfId="0" applyAlignment="1" applyBorder="1" applyFont="1">
      <alignment horizontal="center" vertical="bottom"/>
    </xf>
    <xf borderId="3" fillId="0" fontId="4" numFmtId="0" xfId="0" applyBorder="1" applyFont="1"/>
    <xf borderId="1" fillId="4" fontId="5" numFmtId="0" xfId="0" applyAlignment="1" applyBorder="1" applyFont="1">
      <alignment readingOrder="0"/>
    </xf>
    <xf borderId="1" fillId="0" fontId="5" numFmtId="0" xfId="0" applyAlignment="1" applyBorder="1" applyFont="1">
      <alignment readingOrder="0"/>
    </xf>
    <xf borderId="1" fillId="5" fontId="5" numFmtId="0" xfId="0" applyBorder="1" applyFill="1" applyFont="1"/>
    <xf borderId="1" fillId="6" fontId="6" numFmtId="0" xfId="0" applyAlignment="1" applyBorder="1" applyFill="1" applyFont="1">
      <alignment horizontal="center" shrinkToFit="0" vertical="bottom" wrapText="0"/>
    </xf>
    <xf borderId="1" fillId="0" fontId="3" numFmtId="0" xfId="0" applyAlignment="1" applyBorder="1" applyFont="1">
      <alignment vertical="bottom"/>
    </xf>
    <xf borderId="1" fillId="0" fontId="6" numFmtId="2" xfId="0" applyAlignment="1" applyBorder="1" applyFont="1" applyNumberFormat="1">
      <alignment horizontal="center" vertical="bottom"/>
    </xf>
    <xf borderId="1" fillId="7" fontId="6" numFmtId="0" xfId="0" applyAlignment="1" applyBorder="1" applyFill="1" applyFont="1">
      <alignment horizontal="center" shrinkToFit="0" vertical="bottom" wrapText="0"/>
    </xf>
    <xf borderId="1" fillId="0" fontId="6" numFmtId="0" xfId="0" applyAlignment="1" applyBorder="1" applyFont="1">
      <alignment horizontal="center" readingOrder="0" vertical="bottom"/>
    </xf>
    <xf borderId="0" fillId="4" fontId="3" numFmtId="2" xfId="0" applyAlignment="1" applyFont="1" applyNumberFormat="1">
      <alignment horizontal="right" vertical="bottom"/>
    </xf>
    <xf borderId="2" fillId="3" fontId="2" numFmtId="0" xfId="0" applyAlignment="1" applyBorder="1" applyFont="1">
      <alignment horizontal="center"/>
    </xf>
    <xf borderId="1" fillId="0" fontId="6" numFmtId="0" xfId="0" applyAlignment="1" applyBorder="1" applyFont="1">
      <alignment horizontal="center" vertical="bottom"/>
    </xf>
    <xf borderId="0" fillId="0" fontId="3" numFmtId="0" xfId="0" applyFont="1"/>
    <xf borderId="0" fillId="0" fontId="5" numFmtId="0" xfId="0" applyAlignment="1" applyFont="1">
      <alignment readingOrder="0"/>
    </xf>
    <xf borderId="0" fillId="8" fontId="5" numFmtId="0" xfId="0" applyFill="1" applyFont="1"/>
    <xf borderId="0" fillId="8" fontId="6" numFmtId="0" xfId="0" applyAlignment="1" applyFont="1">
      <alignment horizontal="center" shrinkToFit="0" vertical="bottom" wrapText="0"/>
    </xf>
    <xf borderId="0" fillId="0" fontId="5" numFmtId="0" xfId="0" applyAlignment="1" applyFont="1">
      <alignment horizontal="center" readingOrder="0" shrinkToFit="0" vertical="center" wrapText="1"/>
    </xf>
    <xf borderId="0" fillId="8" fontId="5" numFmtId="0" xfId="0" applyAlignment="1" applyFont="1">
      <alignment horizontal="center"/>
    </xf>
    <xf borderId="0" fillId="9" fontId="7" numFmtId="0" xfId="0" applyAlignment="1" applyFill="1" applyFont="1">
      <alignment horizontal="center"/>
    </xf>
    <xf borderId="0" fillId="6" fontId="7" numFmtId="0" xfId="0" applyAlignment="1" applyFont="1">
      <alignment horizontal="center"/>
    </xf>
    <xf borderId="0" fillId="6" fontId="7" numFmtId="0" xfId="0" applyAlignment="1" applyFont="1">
      <alignment horizontal="center" readingOrder="0"/>
    </xf>
    <xf borderId="2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2" pivot="0" name="PRE KEL A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headerRowCount="0" ref="O2:O13" displayName="Table_1" name="Table_1" id="1">
  <tableColumns count="1">
    <tableColumn name="Column1" id="1"/>
  </tableColumns>
  <tableStyleInfo name="PRE KEL A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Q1" s="3" t="s">
        <v>15</v>
      </c>
      <c r="R1" s="4">
        <f>12*1</f>
        <v>12</v>
      </c>
      <c r="S1" s="5"/>
      <c r="T1" s="6" t="s">
        <v>16</v>
      </c>
      <c r="U1" s="7"/>
    </row>
    <row r="2">
      <c r="A2" s="8" t="s">
        <v>17</v>
      </c>
      <c r="B2" s="9">
        <v>2.0</v>
      </c>
      <c r="C2" s="9">
        <v>2.0</v>
      </c>
      <c r="D2" s="9">
        <v>3.0</v>
      </c>
      <c r="E2" s="9">
        <v>3.0</v>
      </c>
      <c r="F2" s="9">
        <v>3.0</v>
      </c>
      <c r="G2" s="9">
        <v>1.0</v>
      </c>
      <c r="H2" s="9">
        <v>4.0</v>
      </c>
      <c r="I2" s="9">
        <v>4.0</v>
      </c>
      <c r="J2" s="9">
        <v>2.0</v>
      </c>
      <c r="K2" s="9">
        <v>3.0</v>
      </c>
      <c r="L2" s="9">
        <v>3.0</v>
      </c>
      <c r="M2" s="9">
        <v>3.0</v>
      </c>
      <c r="N2" s="10">
        <f t="shared" ref="N2:N27" si="1">SUM(B2:M2)</f>
        <v>33</v>
      </c>
      <c r="O2" s="11" t="str">
        <f t="shared" ref="O2:O27" si="2">IF(N2&lt;24,"RENDAH",IF(N2&lt;42,"SEDANG",IF(N2&gt;42,"TINGGI")))</f>
        <v>SEDANG</v>
      </c>
      <c r="Q2" s="3" t="s">
        <v>18</v>
      </c>
      <c r="R2" s="4">
        <f>12*4</f>
        <v>48</v>
      </c>
      <c r="S2" s="5"/>
      <c r="T2" s="12" t="s">
        <v>19</v>
      </c>
      <c r="U2" s="13">
        <f>R4-R5</f>
        <v>24</v>
      </c>
    </row>
    <row r="3">
      <c r="A3" s="8" t="s">
        <v>20</v>
      </c>
      <c r="B3" s="9">
        <v>2.0</v>
      </c>
      <c r="C3" s="9">
        <v>2.0</v>
      </c>
      <c r="D3" s="9">
        <v>2.0</v>
      </c>
      <c r="E3" s="9">
        <v>3.0</v>
      </c>
      <c r="F3" s="9">
        <v>3.0</v>
      </c>
      <c r="G3" s="9">
        <v>1.0</v>
      </c>
      <c r="H3" s="9">
        <v>3.0</v>
      </c>
      <c r="I3" s="9">
        <v>3.0</v>
      </c>
      <c r="J3" s="9">
        <v>2.0</v>
      </c>
      <c r="K3" s="9">
        <v>3.0</v>
      </c>
      <c r="L3" s="9">
        <v>3.0</v>
      </c>
      <c r="M3" s="9">
        <v>1.0</v>
      </c>
      <c r="N3" s="10">
        <f t="shared" si="1"/>
        <v>28</v>
      </c>
      <c r="O3" s="11" t="str">
        <f t="shared" si="2"/>
        <v>SEDANG</v>
      </c>
      <c r="Q3" s="3" t="s">
        <v>21</v>
      </c>
      <c r="R3" s="4">
        <f>R2-R1</f>
        <v>36</v>
      </c>
      <c r="S3" s="5"/>
      <c r="T3" s="12" t="s">
        <v>22</v>
      </c>
      <c r="U3" s="13">
        <f>R3+R5</f>
        <v>42</v>
      </c>
    </row>
    <row r="4">
      <c r="A4" s="8" t="s">
        <v>23</v>
      </c>
      <c r="B4" s="9">
        <v>1.0</v>
      </c>
      <c r="C4" s="9">
        <v>1.0</v>
      </c>
      <c r="D4" s="9">
        <v>1.0</v>
      </c>
      <c r="E4" s="9">
        <v>2.0</v>
      </c>
      <c r="F4" s="9">
        <v>3.0</v>
      </c>
      <c r="G4" s="9">
        <v>3.0</v>
      </c>
      <c r="H4" s="9">
        <v>2.0</v>
      </c>
      <c r="I4" s="9">
        <v>3.0</v>
      </c>
      <c r="J4" s="9">
        <v>1.0</v>
      </c>
      <c r="K4" s="9">
        <v>1.0</v>
      </c>
      <c r="L4" s="9">
        <v>3.0</v>
      </c>
      <c r="M4" s="9">
        <v>1.0</v>
      </c>
      <c r="N4" s="10">
        <f t="shared" si="1"/>
        <v>22</v>
      </c>
      <c r="O4" s="14" t="str">
        <f t="shared" si="2"/>
        <v>RENDAH</v>
      </c>
      <c r="Q4" s="3" t="s">
        <v>24</v>
      </c>
      <c r="R4" s="4">
        <f>(R2+R1)/2</f>
        <v>30</v>
      </c>
      <c r="S4" s="5"/>
      <c r="T4" s="12" t="s">
        <v>25</v>
      </c>
      <c r="U4" s="15" t="s">
        <v>26</v>
      </c>
    </row>
    <row r="5">
      <c r="A5" s="8" t="s">
        <v>27</v>
      </c>
      <c r="B5" s="9">
        <v>3.0</v>
      </c>
      <c r="C5" s="9">
        <v>3.0</v>
      </c>
      <c r="D5" s="9">
        <v>3.0</v>
      </c>
      <c r="E5" s="9">
        <v>2.0</v>
      </c>
      <c r="F5" s="9">
        <v>1.0</v>
      </c>
      <c r="G5" s="9">
        <v>1.0</v>
      </c>
      <c r="H5" s="9">
        <v>3.0</v>
      </c>
      <c r="I5" s="9">
        <v>3.0</v>
      </c>
      <c r="J5" s="9">
        <v>3.0</v>
      </c>
      <c r="K5" s="9">
        <v>3.0</v>
      </c>
      <c r="L5" s="9">
        <v>1.0</v>
      </c>
      <c r="M5" s="9">
        <v>2.0</v>
      </c>
      <c r="N5" s="10">
        <f t="shared" si="1"/>
        <v>28</v>
      </c>
      <c r="O5" s="11" t="str">
        <f t="shared" si="2"/>
        <v>SEDANG</v>
      </c>
      <c r="Q5" s="3" t="s">
        <v>28</v>
      </c>
      <c r="R5" s="16">
        <f>R3/6</f>
        <v>6</v>
      </c>
      <c r="S5" s="5"/>
      <c r="T5" s="5"/>
      <c r="U5" s="5"/>
    </row>
    <row r="6">
      <c r="A6" s="8" t="s">
        <v>29</v>
      </c>
      <c r="B6" s="9">
        <v>1.0</v>
      </c>
      <c r="C6" s="9">
        <v>1.0</v>
      </c>
      <c r="D6" s="9">
        <v>3.0</v>
      </c>
      <c r="E6" s="9">
        <v>1.0</v>
      </c>
      <c r="F6" s="9">
        <v>3.0</v>
      </c>
      <c r="G6" s="9">
        <v>3.0</v>
      </c>
      <c r="H6" s="9">
        <v>1.0</v>
      </c>
      <c r="I6" s="9">
        <v>1.0</v>
      </c>
      <c r="J6" s="9">
        <v>4.0</v>
      </c>
      <c r="K6" s="9">
        <v>3.0</v>
      </c>
      <c r="L6" s="9">
        <v>3.0</v>
      </c>
      <c r="M6" s="9">
        <v>4.0</v>
      </c>
      <c r="N6" s="10">
        <f t="shared" si="1"/>
        <v>28</v>
      </c>
      <c r="O6" s="11" t="str">
        <f t="shared" si="2"/>
        <v>SEDANG</v>
      </c>
      <c r="Q6" s="5"/>
      <c r="R6" s="5"/>
      <c r="S6" s="5"/>
      <c r="T6" s="5"/>
      <c r="U6" s="5"/>
    </row>
    <row r="7">
      <c r="A7" s="8" t="s">
        <v>30</v>
      </c>
      <c r="B7" s="9">
        <v>2.0</v>
      </c>
      <c r="C7" s="9">
        <v>1.0</v>
      </c>
      <c r="D7" s="9">
        <v>1.0</v>
      </c>
      <c r="E7" s="9">
        <v>1.0</v>
      </c>
      <c r="F7" s="9">
        <v>1.0</v>
      </c>
      <c r="G7" s="9">
        <v>1.0</v>
      </c>
      <c r="H7" s="9">
        <v>1.0</v>
      </c>
      <c r="I7" s="9">
        <v>2.0</v>
      </c>
      <c r="J7" s="9">
        <v>3.0</v>
      </c>
      <c r="K7" s="9">
        <v>2.0</v>
      </c>
      <c r="L7" s="9">
        <v>3.0</v>
      </c>
      <c r="M7" s="9">
        <v>2.0</v>
      </c>
      <c r="N7" s="10">
        <f t="shared" si="1"/>
        <v>20</v>
      </c>
      <c r="O7" s="14" t="str">
        <f t="shared" si="2"/>
        <v>RENDAH</v>
      </c>
      <c r="Q7" s="5"/>
      <c r="R7" s="5"/>
      <c r="S7" s="5"/>
      <c r="T7" s="5"/>
      <c r="U7" s="5"/>
    </row>
    <row r="8">
      <c r="A8" s="8" t="s">
        <v>31</v>
      </c>
      <c r="B8" s="9">
        <v>1.0</v>
      </c>
      <c r="C8" s="9">
        <v>1.0</v>
      </c>
      <c r="D8" s="9">
        <v>3.0</v>
      </c>
      <c r="E8" s="9">
        <v>1.0</v>
      </c>
      <c r="F8" s="9">
        <v>2.0</v>
      </c>
      <c r="G8" s="9">
        <v>1.0</v>
      </c>
      <c r="H8" s="9">
        <v>2.0</v>
      </c>
      <c r="I8" s="9">
        <v>2.0</v>
      </c>
      <c r="J8" s="9">
        <v>2.0</v>
      </c>
      <c r="K8" s="9">
        <v>3.0</v>
      </c>
      <c r="L8" s="9">
        <v>2.0</v>
      </c>
      <c r="M8" s="9">
        <v>1.0</v>
      </c>
      <c r="N8" s="10">
        <f t="shared" si="1"/>
        <v>21</v>
      </c>
      <c r="O8" s="14" t="str">
        <f t="shared" si="2"/>
        <v>RENDAH</v>
      </c>
      <c r="Q8" s="5"/>
      <c r="R8" s="5"/>
      <c r="S8" s="5"/>
      <c r="T8" s="5"/>
      <c r="U8" s="5"/>
    </row>
    <row r="9">
      <c r="A9" s="8" t="s">
        <v>32</v>
      </c>
      <c r="B9" s="9">
        <v>3.0</v>
      </c>
      <c r="C9" s="9">
        <v>1.0</v>
      </c>
      <c r="D9" s="9">
        <v>1.0</v>
      </c>
      <c r="E9" s="9">
        <v>1.0</v>
      </c>
      <c r="F9" s="9">
        <v>3.0</v>
      </c>
      <c r="G9" s="9">
        <v>1.0</v>
      </c>
      <c r="H9" s="9">
        <v>1.0</v>
      </c>
      <c r="I9" s="9">
        <v>2.0</v>
      </c>
      <c r="J9" s="9">
        <v>4.0</v>
      </c>
      <c r="K9" s="9">
        <v>2.0</v>
      </c>
      <c r="L9" s="9">
        <v>2.0</v>
      </c>
      <c r="M9" s="9">
        <v>1.0</v>
      </c>
      <c r="N9" s="10">
        <f t="shared" si="1"/>
        <v>22</v>
      </c>
      <c r="O9" s="14" t="str">
        <f t="shared" si="2"/>
        <v>RENDAH</v>
      </c>
      <c r="Q9" s="5"/>
      <c r="R9" s="5"/>
      <c r="S9" s="5"/>
      <c r="T9" s="17" t="s">
        <v>33</v>
      </c>
      <c r="U9" s="7"/>
    </row>
    <row r="10">
      <c r="A10" s="8" t="s">
        <v>34</v>
      </c>
      <c r="B10" s="9">
        <v>2.0</v>
      </c>
      <c r="C10" s="9">
        <v>1.0</v>
      </c>
      <c r="D10" s="9">
        <v>3.0</v>
      </c>
      <c r="E10" s="9">
        <v>3.0</v>
      </c>
      <c r="F10" s="9">
        <v>2.0</v>
      </c>
      <c r="G10" s="9">
        <v>1.0</v>
      </c>
      <c r="H10" s="9">
        <v>3.0</v>
      </c>
      <c r="I10" s="9">
        <v>1.0</v>
      </c>
      <c r="J10" s="9">
        <v>2.0</v>
      </c>
      <c r="K10" s="9">
        <v>4.0</v>
      </c>
      <c r="L10" s="9">
        <v>2.0</v>
      </c>
      <c r="M10" s="9">
        <v>1.0</v>
      </c>
      <c r="N10" s="10">
        <f t="shared" si="1"/>
        <v>25</v>
      </c>
      <c r="O10" s="11" t="str">
        <f t="shared" si="2"/>
        <v>SEDANG</v>
      </c>
      <c r="Q10" s="5"/>
      <c r="R10" s="5"/>
      <c r="S10" s="5"/>
      <c r="T10" s="12" t="s">
        <v>19</v>
      </c>
      <c r="U10" s="18" t="s">
        <v>35</v>
      </c>
    </row>
    <row r="11">
      <c r="A11" s="8" t="s">
        <v>36</v>
      </c>
      <c r="B11" s="9">
        <v>2.0</v>
      </c>
      <c r="C11" s="9">
        <v>3.0</v>
      </c>
      <c r="D11" s="9">
        <v>3.0</v>
      </c>
      <c r="E11" s="9">
        <v>2.0</v>
      </c>
      <c r="F11" s="9">
        <v>2.0</v>
      </c>
      <c r="G11" s="9">
        <v>3.0</v>
      </c>
      <c r="H11" s="9">
        <v>3.0</v>
      </c>
      <c r="I11" s="9">
        <v>2.0</v>
      </c>
      <c r="J11" s="9">
        <v>1.0</v>
      </c>
      <c r="K11" s="9">
        <v>2.0</v>
      </c>
      <c r="L11" s="9">
        <v>1.0</v>
      </c>
      <c r="M11" s="9">
        <v>1.0</v>
      </c>
      <c r="N11" s="10">
        <f t="shared" si="1"/>
        <v>25</v>
      </c>
      <c r="O11" s="11" t="str">
        <f t="shared" si="2"/>
        <v>SEDANG</v>
      </c>
      <c r="Q11" s="19"/>
      <c r="R11" s="19"/>
      <c r="S11" s="5"/>
      <c r="T11" s="12" t="s">
        <v>22</v>
      </c>
      <c r="U11" s="18" t="s">
        <v>37</v>
      </c>
    </row>
    <row r="12">
      <c r="A12" s="8" t="s">
        <v>38</v>
      </c>
      <c r="B12" s="9">
        <v>2.0</v>
      </c>
      <c r="C12" s="9">
        <v>3.0</v>
      </c>
      <c r="D12" s="9">
        <v>3.0</v>
      </c>
      <c r="E12" s="9">
        <v>4.0</v>
      </c>
      <c r="F12" s="9">
        <v>2.0</v>
      </c>
      <c r="G12" s="9">
        <v>1.0</v>
      </c>
      <c r="H12" s="9">
        <v>1.0</v>
      </c>
      <c r="I12" s="9">
        <v>3.0</v>
      </c>
      <c r="J12" s="9">
        <v>3.0</v>
      </c>
      <c r="K12" s="9">
        <v>4.0</v>
      </c>
      <c r="L12" s="9">
        <v>3.0</v>
      </c>
      <c r="M12" s="9">
        <v>1.0</v>
      </c>
      <c r="N12" s="10">
        <f t="shared" si="1"/>
        <v>30</v>
      </c>
      <c r="O12" s="11" t="str">
        <f t="shared" si="2"/>
        <v>SEDANG</v>
      </c>
      <c r="Q12" s="5"/>
      <c r="R12" s="5"/>
      <c r="S12" s="5"/>
      <c r="T12" s="12" t="s">
        <v>25</v>
      </c>
      <c r="U12" s="18" t="s">
        <v>39</v>
      </c>
    </row>
    <row r="13">
      <c r="A13" s="8" t="s">
        <v>40</v>
      </c>
      <c r="B13" s="9">
        <v>3.0</v>
      </c>
      <c r="C13" s="9">
        <v>2.0</v>
      </c>
      <c r="D13" s="9">
        <v>3.0</v>
      </c>
      <c r="E13" s="9">
        <v>3.0</v>
      </c>
      <c r="F13" s="9">
        <v>3.0</v>
      </c>
      <c r="G13" s="9">
        <v>3.0</v>
      </c>
      <c r="H13" s="9">
        <v>3.0</v>
      </c>
      <c r="I13" s="9">
        <v>3.0</v>
      </c>
      <c r="J13" s="9">
        <v>1.0</v>
      </c>
      <c r="K13" s="9">
        <v>1.0</v>
      </c>
      <c r="L13" s="9">
        <v>1.0</v>
      </c>
      <c r="M13" s="9">
        <v>3.0</v>
      </c>
      <c r="N13" s="10">
        <f t="shared" si="1"/>
        <v>29</v>
      </c>
      <c r="O13" s="11" t="str">
        <f t="shared" si="2"/>
        <v>SEDANG</v>
      </c>
    </row>
    <row r="14">
      <c r="A14" s="8" t="s">
        <v>41</v>
      </c>
      <c r="B14" s="9">
        <v>3.0</v>
      </c>
      <c r="C14" s="9">
        <v>2.0</v>
      </c>
      <c r="D14" s="9">
        <v>4.0</v>
      </c>
      <c r="E14" s="9">
        <v>3.0</v>
      </c>
      <c r="F14" s="9">
        <v>2.0</v>
      </c>
      <c r="G14" s="9">
        <v>2.0</v>
      </c>
      <c r="H14" s="9">
        <v>2.0</v>
      </c>
      <c r="I14" s="9">
        <v>2.0</v>
      </c>
      <c r="J14" s="9">
        <v>2.0</v>
      </c>
      <c r="K14" s="9">
        <v>2.0</v>
      </c>
      <c r="L14" s="9">
        <v>2.0</v>
      </c>
      <c r="M14" s="9">
        <v>1.0</v>
      </c>
      <c r="N14" s="10">
        <f t="shared" si="1"/>
        <v>27</v>
      </c>
      <c r="O14" s="11" t="str">
        <f t="shared" si="2"/>
        <v>SEDANG</v>
      </c>
    </row>
    <row r="15">
      <c r="A15" s="8" t="s">
        <v>42</v>
      </c>
      <c r="B15" s="9">
        <v>3.0</v>
      </c>
      <c r="C15" s="9">
        <v>2.0</v>
      </c>
      <c r="D15" s="9">
        <v>4.0</v>
      </c>
      <c r="E15" s="9">
        <v>3.0</v>
      </c>
      <c r="F15" s="9">
        <v>2.0</v>
      </c>
      <c r="G15" s="9">
        <v>2.0</v>
      </c>
      <c r="H15" s="9">
        <v>3.0</v>
      </c>
      <c r="I15" s="9">
        <v>3.0</v>
      </c>
      <c r="J15" s="9">
        <v>4.0</v>
      </c>
      <c r="K15" s="9">
        <v>3.0</v>
      </c>
      <c r="L15" s="9">
        <v>2.0</v>
      </c>
      <c r="M15" s="9">
        <v>2.0</v>
      </c>
      <c r="N15" s="10">
        <f t="shared" si="1"/>
        <v>33</v>
      </c>
      <c r="O15" s="11" t="str">
        <f t="shared" si="2"/>
        <v>SEDANG</v>
      </c>
    </row>
    <row r="16">
      <c r="A16" s="8" t="s">
        <v>43</v>
      </c>
      <c r="B16" s="9">
        <v>1.0</v>
      </c>
      <c r="C16" s="9">
        <v>3.0</v>
      </c>
      <c r="D16" s="9">
        <v>1.0</v>
      </c>
      <c r="E16" s="9">
        <v>1.0</v>
      </c>
      <c r="F16" s="9">
        <v>3.0</v>
      </c>
      <c r="G16" s="9">
        <v>2.0</v>
      </c>
      <c r="H16" s="9">
        <v>3.0</v>
      </c>
      <c r="I16" s="9">
        <v>3.0</v>
      </c>
      <c r="J16" s="9">
        <v>2.0</v>
      </c>
      <c r="K16" s="9">
        <v>1.0</v>
      </c>
      <c r="L16" s="9">
        <v>1.0</v>
      </c>
      <c r="M16" s="9">
        <v>1.0</v>
      </c>
      <c r="N16" s="10">
        <f t="shared" si="1"/>
        <v>22</v>
      </c>
      <c r="O16" s="14" t="str">
        <f t="shared" si="2"/>
        <v>RENDAH</v>
      </c>
    </row>
    <row r="17">
      <c r="A17" s="8" t="s">
        <v>44</v>
      </c>
      <c r="B17" s="9">
        <v>3.0</v>
      </c>
      <c r="C17" s="9">
        <v>2.0</v>
      </c>
      <c r="D17" s="9">
        <v>1.0</v>
      </c>
      <c r="E17" s="9">
        <v>3.0</v>
      </c>
      <c r="F17" s="9">
        <v>2.0</v>
      </c>
      <c r="G17" s="9">
        <v>3.0</v>
      </c>
      <c r="H17" s="9">
        <v>1.0</v>
      </c>
      <c r="I17" s="9">
        <v>2.0</v>
      </c>
      <c r="J17" s="9">
        <v>1.0</v>
      </c>
      <c r="K17" s="9">
        <v>3.0</v>
      </c>
      <c r="L17" s="9">
        <v>2.0</v>
      </c>
      <c r="M17" s="9">
        <v>3.0</v>
      </c>
      <c r="N17" s="10">
        <f t="shared" si="1"/>
        <v>26</v>
      </c>
      <c r="O17" s="11" t="str">
        <f t="shared" si="2"/>
        <v>SEDANG</v>
      </c>
    </row>
    <row r="18">
      <c r="A18" s="8" t="s">
        <v>45</v>
      </c>
      <c r="B18" s="9">
        <v>4.0</v>
      </c>
      <c r="C18" s="9">
        <v>2.0</v>
      </c>
      <c r="D18" s="9">
        <v>3.0</v>
      </c>
      <c r="E18" s="9">
        <v>3.0</v>
      </c>
      <c r="F18" s="9">
        <v>2.0</v>
      </c>
      <c r="G18" s="9">
        <v>2.0</v>
      </c>
      <c r="H18" s="9">
        <v>2.0</v>
      </c>
      <c r="I18" s="9">
        <v>3.0</v>
      </c>
      <c r="J18" s="9">
        <v>4.0</v>
      </c>
      <c r="K18" s="9">
        <v>2.0</v>
      </c>
      <c r="L18" s="9">
        <v>3.0</v>
      </c>
      <c r="M18" s="9">
        <v>3.0</v>
      </c>
      <c r="N18" s="10">
        <f t="shared" si="1"/>
        <v>33</v>
      </c>
      <c r="O18" s="11" t="str">
        <f t="shared" si="2"/>
        <v>SEDANG</v>
      </c>
    </row>
    <row r="19">
      <c r="A19" s="8" t="s">
        <v>46</v>
      </c>
      <c r="B19" s="9">
        <v>3.0</v>
      </c>
      <c r="C19" s="9">
        <v>2.0</v>
      </c>
      <c r="D19" s="9">
        <v>2.0</v>
      </c>
      <c r="E19" s="9">
        <v>1.0</v>
      </c>
      <c r="F19" s="9">
        <v>2.0</v>
      </c>
      <c r="G19" s="9">
        <v>1.0</v>
      </c>
      <c r="H19" s="9">
        <v>2.0</v>
      </c>
      <c r="I19" s="9">
        <v>2.0</v>
      </c>
      <c r="J19" s="9">
        <v>1.0</v>
      </c>
      <c r="K19" s="9">
        <v>2.0</v>
      </c>
      <c r="L19" s="9">
        <v>1.0</v>
      </c>
      <c r="M19" s="9">
        <v>2.0</v>
      </c>
      <c r="N19" s="10">
        <f t="shared" si="1"/>
        <v>21</v>
      </c>
      <c r="O19" s="14" t="str">
        <f t="shared" si="2"/>
        <v>RENDAH</v>
      </c>
    </row>
    <row r="20">
      <c r="A20" s="8" t="s">
        <v>47</v>
      </c>
      <c r="B20" s="9">
        <v>3.0</v>
      </c>
      <c r="C20" s="9">
        <v>2.0</v>
      </c>
      <c r="D20" s="9">
        <v>3.0</v>
      </c>
      <c r="E20" s="9">
        <v>1.0</v>
      </c>
      <c r="F20" s="9">
        <v>2.0</v>
      </c>
      <c r="G20" s="9">
        <v>1.0</v>
      </c>
      <c r="H20" s="9">
        <v>2.0</v>
      </c>
      <c r="I20" s="9">
        <v>2.0</v>
      </c>
      <c r="J20" s="9">
        <v>1.0</v>
      </c>
      <c r="K20" s="9">
        <v>2.0</v>
      </c>
      <c r="L20" s="9">
        <v>1.0</v>
      </c>
      <c r="M20" s="9">
        <v>1.0</v>
      </c>
      <c r="N20" s="10">
        <f t="shared" si="1"/>
        <v>21</v>
      </c>
      <c r="O20" s="14" t="str">
        <f t="shared" si="2"/>
        <v>RENDAH</v>
      </c>
    </row>
    <row r="21">
      <c r="A21" s="8" t="s">
        <v>48</v>
      </c>
      <c r="B21" s="9">
        <v>3.0</v>
      </c>
      <c r="C21" s="9">
        <v>1.0</v>
      </c>
      <c r="D21" s="9">
        <v>3.0</v>
      </c>
      <c r="E21" s="9">
        <v>4.0</v>
      </c>
      <c r="F21" s="9">
        <v>3.0</v>
      </c>
      <c r="G21" s="9">
        <v>2.0</v>
      </c>
      <c r="H21" s="9">
        <v>3.0</v>
      </c>
      <c r="I21" s="9">
        <v>3.0</v>
      </c>
      <c r="J21" s="9">
        <v>4.0</v>
      </c>
      <c r="K21" s="9">
        <v>4.0</v>
      </c>
      <c r="L21" s="9">
        <v>2.0</v>
      </c>
      <c r="M21" s="9">
        <v>2.0</v>
      </c>
      <c r="N21" s="10">
        <f t="shared" si="1"/>
        <v>34</v>
      </c>
      <c r="O21" s="11" t="str">
        <f t="shared" si="2"/>
        <v>SEDANG</v>
      </c>
    </row>
    <row r="22">
      <c r="A22" s="8" t="s">
        <v>49</v>
      </c>
      <c r="B22" s="9">
        <v>1.0</v>
      </c>
      <c r="C22" s="9">
        <v>1.0</v>
      </c>
      <c r="D22" s="9">
        <v>1.0</v>
      </c>
      <c r="E22" s="9">
        <v>2.0</v>
      </c>
      <c r="F22" s="9">
        <v>3.0</v>
      </c>
      <c r="G22" s="9">
        <v>1.0</v>
      </c>
      <c r="H22" s="9">
        <v>2.0</v>
      </c>
      <c r="I22" s="9">
        <v>3.0</v>
      </c>
      <c r="J22" s="9">
        <v>1.0</v>
      </c>
      <c r="K22" s="9">
        <v>3.0</v>
      </c>
      <c r="L22" s="9">
        <v>2.0</v>
      </c>
      <c r="M22" s="9">
        <v>2.0</v>
      </c>
      <c r="N22" s="10">
        <f t="shared" si="1"/>
        <v>22</v>
      </c>
      <c r="O22" s="14" t="str">
        <f t="shared" si="2"/>
        <v>RENDAH</v>
      </c>
    </row>
    <row r="23">
      <c r="A23" s="8" t="s">
        <v>50</v>
      </c>
      <c r="B23" s="9">
        <v>3.0</v>
      </c>
      <c r="C23" s="9">
        <v>3.0</v>
      </c>
      <c r="D23" s="9">
        <v>1.0</v>
      </c>
      <c r="E23" s="9">
        <v>3.0</v>
      </c>
      <c r="F23" s="9">
        <v>2.0</v>
      </c>
      <c r="G23" s="9">
        <v>3.0</v>
      </c>
      <c r="H23" s="9">
        <v>2.0</v>
      </c>
      <c r="I23" s="9">
        <v>2.0</v>
      </c>
      <c r="J23" s="9">
        <v>2.0</v>
      </c>
      <c r="K23" s="9">
        <v>2.0</v>
      </c>
      <c r="L23" s="9">
        <v>3.0</v>
      </c>
      <c r="M23" s="9">
        <v>2.0</v>
      </c>
      <c r="N23" s="10">
        <f t="shared" si="1"/>
        <v>28</v>
      </c>
      <c r="O23" s="11" t="str">
        <f t="shared" si="2"/>
        <v>SEDANG</v>
      </c>
    </row>
    <row r="24">
      <c r="A24" s="8" t="s">
        <v>51</v>
      </c>
      <c r="B24" s="9">
        <v>3.0</v>
      </c>
      <c r="C24" s="9">
        <v>3.0</v>
      </c>
      <c r="D24" s="9">
        <v>2.0</v>
      </c>
      <c r="E24" s="9">
        <v>3.0</v>
      </c>
      <c r="F24" s="9">
        <v>3.0</v>
      </c>
      <c r="G24" s="9">
        <v>3.0</v>
      </c>
      <c r="H24" s="9">
        <v>4.0</v>
      </c>
      <c r="I24" s="9">
        <v>2.0</v>
      </c>
      <c r="J24" s="9">
        <v>2.0</v>
      </c>
      <c r="K24" s="9">
        <v>3.0</v>
      </c>
      <c r="L24" s="9">
        <v>4.0</v>
      </c>
      <c r="M24" s="9">
        <v>2.0</v>
      </c>
      <c r="N24" s="10">
        <f t="shared" si="1"/>
        <v>34</v>
      </c>
      <c r="O24" s="11" t="str">
        <f t="shared" si="2"/>
        <v>SEDANG</v>
      </c>
    </row>
    <row r="25">
      <c r="A25" s="8" t="s">
        <v>52</v>
      </c>
      <c r="B25" s="9">
        <v>1.0</v>
      </c>
      <c r="C25" s="9">
        <v>2.0</v>
      </c>
      <c r="D25" s="9">
        <v>1.0</v>
      </c>
      <c r="E25" s="9">
        <v>3.0</v>
      </c>
      <c r="F25" s="9">
        <v>1.0</v>
      </c>
      <c r="G25" s="9">
        <v>1.0</v>
      </c>
      <c r="H25" s="9">
        <v>1.0</v>
      </c>
      <c r="I25" s="9">
        <v>1.0</v>
      </c>
      <c r="J25" s="9">
        <v>1.0</v>
      </c>
      <c r="K25" s="9">
        <v>1.0</v>
      </c>
      <c r="L25" s="9">
        <v>2.0</v>
      </c>
      <c r="M25" s="9">
        <v>2.0</v>
      </c>
      <c r="N25" s="10">
        <f t="shared" si="1"/>
        <v>17</v>
      </c>
      <c r="O25" s="14" t="str">
        <f t="shared" si="2"/>
        <v>RENDAH</v>
      </c>
    </row>
    <row r="26">
      <c r="A26" s="8" t="s">
        <v>53</v>
      </c>
      <c r="B26" s="9">
        <v>4.0</v>
      </c>
      <c r="C26" s="9">
        <v>4.0</v>
      </c>
      <c r="D26" s="9">
        <v>4.0</v>
      </c>
      <c r="E26" s="9">
        <v>4.0</v>
      </c>
      <c r="F26" s="9">
        <v>4.0</v>
      </c>
      <c r="G26" s="9">
        <v>3.0</v>
      </c>
      <c r="H26" s="9">
        <v>2.0</v>
      </c>
      <c r="I26" s="9">
        <v>3.0</v>
      </c>
      <c r="J26" s="9">
        <v>2.0</v>
      </c>
      <c r="K26" s="9">
        <v>3.0</v>
      </c>
      <c r="L26" s="9">
        <v>3.0</v>
      </c>
      <c r="M26" s="9">
        <v>3.0</v>
      </c>
      <c r="N26" s="10">
        <f t="shared" si="1"/>
        <v>39</v>
      </c>
      <c r="O26" s="11" t="str">
        <f t="shared" si="2"/>
        <v>SEDANG</v>
      </c>
    </row>
    <row r="27">
      <c r="A27" s="8" t="s">
        <v>54</v>
      </c>
      <c r="B27" s="9">
        <v>2.0</v>
      </c>
      <c r="C27" s="9">
        <v>3.0</v>
      </c>
      <c r="D27" s="9">
        <v>4.0</v>
      </c>
      <c r="E27" s="9">
        <v>2.0</v>
      </c>
      <c r="F27" s="9">
        <v>2.0</v>
      </c>
      <c r="G27" s="9">
        <v>3.0</v>
      </c>
      <c r="H27" s="9">
        <v>1.0</v>
      </c>
      <c r="I27" s="9">
        <v>1.0</v>
      </c>
      <c r="J27" s="9">
        <v>2.0</v>
      </c>
      <c r="K27" s="9">
        <v>1.0</v>
      </c>
      <c r="L27" s="9">
        <v>4.0</v>
      </c>
      <c r="M27" s="9">
        <v>2.0</v>
      </c>
      <c r="N27" s="10">
        <f t="shared" si="1"/>
        <v>27</v>
      </c>
      <c r="O27" s="11" t="str">
        <f t="shared" si="2"/>
        <v>SEDANG</v>
      </c>
    </row>
    <row r="2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2"/>
    </row>
  </sheetData>
  <mergeCells count="2">
    <mergeCell ref="T1:U1"/>
    <mergeCell ref="T9:U9"/>
  </mergeCell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1" max="21" width="16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Q1" s="3" t="s">
        <v>15</v>
      </c>
      <c r="R1" s="4">
        <f>12*1</f>
        <v>12</v>
      </c>
      <c r="S1" s="5"/>
      <c r="T1" s="6" t="s">
        <v>16</v>
      </c>
      <c r="U1" s="7"/>
    </row>
    <row r="2">
      <c r="A2" s="8" t="s">
        <v>17</v>
      </c>
      <c r="B2" s="23">
        <v>4.0</v>
      </c>
      <c r="C2" s="23">
        <v>4.0</v>
      </c>
      <c r="D2" s="23">
        <v>3.0</v>
      </c>
      <c r="E2" s="23">
        <v>3.0</v>
      </c>
      <c r="F2" s="23">
        <v>4.0</v>
      </c>
      <c r="G2" s="23">
        <v>4.0</v>
      </c>
      <c r="H2" s="23">
        <v>4.0</v>
      </c>
      <c r="I2" s="23">
        <v>2.0</v>
      </c>
      <c r="J2" s="23">
        <v>3.0</v>
      </c>
      <c r="K2" s="23">
        <v>4.0</v>
      </c>
      <c r="L2" s="23">
        <v>4.0</v>
      </c>
      <c r="M2" s="23">
        <v>4.0</v>
      </c>
      <c r="N2" s="24">
        <f t="shared" ref="N2:N27" si="1">SUM(B2:M2)</f>
        <v>43</v>
      </c>
      <c r="O2" s="25" t="str">
        <f t="shared" ref="O2:O5" si="2">IF(N2&lt;24,"RENDAH",IF(N2&lt;42,"SEDANG",IF(N2&gt;42,"TINGGI")))</f>
        <v>TINGGI</v>
      </c>
      <c r="Q2" s="3" t="s">
        <v>18</v>
      </c>
      <c r="R2" s="4">
        <f>12*4</f>
        <v>48</v>
      </c>
      <c r="S2" s="5"/>
      <c r="T2" s="12" t="s">
        <v>19</v>
      </c>
      <c r="U2" s="13">
        <f>R4-R5</f>
        <v>24</v>
      </c>
    </row>
    <row r="3">
      <c r="A3" s="8" t="s">
        <v>20</v>
      </c>
      <c r="B3" s="23">
        <v>3.0</v>
      </c>
      <c r="C3" s="23">
        <v>3.0</v>
      </c>
      <c r="D3" s="23">
        <v>3.0</v>
      </c>
      <c r="E3" s="23">
        <v>3.0</v>
      </c>
      <c r="F3" s="23">
        <v>2.0</v>
      </c>
      <c r="G3" s="23">
        <v>2.0</v>
      </c>
      <c r="H3" s="23">
        <v>3.0</v>
      </c>
      <c r="I3" s="23">
        <v>3.0</v>
      </c>
      <c r="J3" s="23">
        <v>2.0</v>
      </c>
      <c r="K3" s="23">
        <v>2.0</v>
      </c>
      <c r="L3" s="23">
        <v>4.0</v>
      </c>
      <c r="M3" s="23">
        <v>4.0</v>
      </c>
      <c r="N3" s="24">
        <f t="shared" si="1"/>
        <v>34</v>
      </c>
      <c r="O3" s="26" t="str">
        <f t="shared" si="2"/>
        <v>SEDANG</v>
      </c>
      <c r="Q3" s="3" t="s">
        <v>21</v>
      </c>
      <c r="R3" s="4">
        <f>R2-R1</f>
        <v>36</v>
      </c>
      <c r="S3" s="5"/>
      <c r="T3" s="12" t="s">
        <v>22</v>
      </c>
      <c r="U3" s="13">
        <f>R3+R5</f>
        <v>42</v>
      </c>
    </row>
    <row r="4">
      <c r="A4" s="8" t="s">
        <v>23</v>
      </c>
      <c r="B4" s="23">
        <v>4.0</v>
      </c>
      <c r="C4" s="23">
        <v>3.0</v>
      </c>
      <c r="D4" s="23">
        <v>4.0</v>
      </c>
      <c r="E4" s="23">
        <v>3.0</v>
      </c>
      <c r="F4" s="23">
        <v>4.0</v>
      </c>
      <c r="G4" s="23">
        <v>4.0</v>
      </c>
      <c r="H4" s="23">
        <v>4.0</v>
      </c>
      <c r="I4" s="23">
        <v>4.0</v>
      </c>
      <c r="J4" s="23">
        <v>4.0</v>
      </c>
      <c r="K4" s="23">
        <v>3.0</v>
      </c>
      <c r="L4" s="23">
        <v>3.0</v>
      </c>
      <c r="M4" s="23">
        <v>4.0</v>
      </c>
      <c r="N4" s="24">
        <f t="shared" si="1"/>
        <v>44</v>
      </c>
      <c r="O4" s="25" t="str">
        <f t="shared" si="2"/>
        <v>TINGGI</v>
      </c>
      <c r="Q4" s="3" t="s">
        <v>24</v>
      </c>
      <c r="R4" s="4">
        <f>(R2+R1)/2</f>
        <v>30</v>
      </c>
      <c r="S4" s="5"/>
      <c r="T4" s="12" t="s">
        <v>25</v>
      </c>
      <c r="U4" s="15" t="s">
        <v>26</v>
      </c>
    </row>
    <row r="5">
      <c r="A5" s="8" t="s">
        <v>27</v>
      </c>
      <c r="B5" s="23">
        <v>4.0</v>
      </c>
      <c r="C5" s="23">
        <v>3.0</v>
      </c>
      <c r="D5" s="23">
        <v>3.0</v>
      </c>
      <c r="E5" s="23">
        <v>4.0</v>
      </c>
      <c r="F5" s="23">
        <v>3.0</v>
      </c>
      <c r="G5" s="23">
        <v>1.0</v>
      </c>
      <c r="H5" s="23">
        <v>2.0</v>
      </c>
      <c r="I5" s="23">
        <v>2.0</v>
      </c>
      <c r="J5" s="23">
        <v>4.0</v>
      </c>
      <c r="K5" s="23">
        <v>3.0</v>
      </c>
      <c r="L5" s="23">
        <v>4.0</v>
      </c>
      <c r="M5" s="23">
        <v>3.0</v>
      </c>
      <c r="N5" s="24">
        <f t="shared" si="1"/>
        <v>36</v>
      </c>
      <c r="O5" s="26" t="str">
        <f t="shared" si="2"/>
        <v>SEDANG</v>
      </c>
      <c r="Q5" s="3" t="s">
        <v>28</v>
      </c>
      <c r="R5" s="16">
        <f>R3/6</f>
        <v>6</v>
      </c>
      <c r="S5" s="5"/>
      <c r="T5" s="5"/>
      <c r="U5" s="5"/>
    </row>
    <row r="6">
      <c r="A6" s="8" t="s">
        <v>29</v>
      </c>
      <c r="B6" s="23">
        <v>3.0</v>
      </c>
      <c r="C6" s="23">
        <v>4.0</v>
      </c>
      <c r="D6" s="23">
        <v>4.0</v>
      </c>
      <c r="E6" s="23">
        <v>4.0</v>
      </c>
      <c r="F6" s="23">
        <v>3.0</v>
      </c>
      <c r="G6" s="23">
        <v>3.0</v>
      </c>
      <c r="H6" s="23">
        <v>4.0</v>
      </c>
      <c r="I6" s="23">
        <v>4.0</v>
      </c>
      <c r="J6" s="23">
        <v>3.0</v>
      </c>
      <c r="K6" s="23">
        <v>4.0</v>
      </c>
      <c r="L6" s="23">
        <v>3.0</v>
      </c>
      <c r="M6" s="23">
        <v>3.0</v>
      </c>
      <c r="N6" s="24">
        <f t="shared" si="1"/>
        <v>42</v>
      </c>
      <c r="O6" s="27" t="s">
        <v>55</v>
      </c>
      <c r="Q6" s="5"/>
      <c r="R6" s="5"/>
      <c r="S6" s="5"/>
      <c r="T6" s="5"/>
      <c r="U6" s="5"/>
    </row>
    <row r="7">
      <c r="A7" s="8" t="s">
        <v>30</v>
      </c>
      <c r="B7" s="23">
        <v>4.0</v>
      </c>
      <c r="C7" s="23">
        <v>4.0</v>
      </c>
      <c r="D7" s="23">
        <v>3.0</v>
      </c>
      <c r="E7" s="23">
        <v>3.0</v>
      </c>
      <c r="F7" s="23">
        <v>4.0</v>
      </c>
      <c r="G7" s="23">
        <v>4.0</v>
      </c>
      <c r="H7" s="23">
        <v>3.0</v>
      </c>
      <c r="I7" s="23">
        <v>4.0</v>
      </c>
      <c r="J7" s="23">
        <v>4.0</v>
      </c>
      <c r="K7" s="23">
        <v>3.0</v>
      </c>
      <c r="L7" s="23">
        <v>4.0</v>
      </c>
      <c r="M7" s="23">
        <v>4.0</v>
      </c>
      <c r="N7" s="24">
        <f t="shared" si="1"/>
        <v>44</v>
      </c>
      <c r="O7" s="25" t="str">
        <f t="shared" ref="O7:O10" si="3">IF(N7&lt;24,"RENDAH",IF(N7&lt;42,"SEDANG",IF(N7&gt;42,"TINGGI")))</f>
        <v>TINGGI</v>
      </c>
      <c r="Q7" s="5"/>
      <c r="R7" s="5"/>
      <c r="S7" s="5"/>
      <c r="T7" s="5"/>
      <c r="U7" s="5"/>
    </row>
    <row r="8">
      <c r="A8" s="8" t="s">
        <v>31</v>
      </c>
      <c r="B8" s="23">
        <v>4.0</v>
      </c>
      <c r="C8" s="23">
        <v>4.0</v>
      </c>
      <c r="D8" s="23">
        <v>4.0</v>
      </c>
      <c r="E8" s="23">
        <v>4.0</v>
      </c>
      <c r="F8" s="23">
        <v>4.0</v>
      </c>
      <c r="G8" s="23">
        <v>4.0</v>
      </c>
      <c r="H8" s="23">
        <v>4.0</v>
      </c>
      <c r="I8" s="23">
        <v>4.0</v>
      </c>
      <c r="J8" s="23">
        <v>4.0</v>
      </c>
      <c r="K8" s="23">
        <v>4.0</v>
      </c>
      <c r="L8" s="23">
        <v>4.0</v>
      </c>
      <c r="M8" s="23">
        <v>4.0</v>
      </c>
      <c r="N8" s="24">
        <f t="shared" si="1"/>
        <v>48</v>
      </c>
      <c r="O8" s="25" t="str">
        <f t="shared" si="3"/>
        <v>TINGGI</v>
      </c>
      <c r="Q8" s="5"/>
      <c r="R8" s="5"/>
      <c r="S8" s="5"/>
      <c r="T8" s="5"/>
      <c r="U8" s="5"/>
    </row>
    <row r="9">
      <c r="A9" s="8" t="s">
        <v>32</v>
      </c>
      <c r="B9" s="23">
        <v>3.0</v>
      </c>
      <c r="C9" s="23">
        <v>4.0</v>
      </c>
      <c r="D9" s="23">
        <v>4.0</v>
      </c>
      <c r="E9" s="23">
        <v>3.0</v>
      </c>
      <c r="F9" s="23">
        <v>4.0</v>
      </c>
      <c r="G9" s="23">
        <v>3.0</v>
      </c>
      <c r="H9" s="23">
        <v>4.0</v>
      </c>
      <c r="I9" s="23">
        <v>4.0</v>
      </c>
      <c r="J9" s="23">
        <v>3.0</v>
      </c>
      <c r="K9" s="23">
        <v>4.0</v>
      </c>
      <c r="L9" s="23">
        <v>4.0</v>
      </c>
      <c r="M9" s="23">
        <v>3.0</v>
      </c>
      <c r="N9" s="24">
        <f t="shared" si="1"/>
        <v>43</v>
      </c>
      <c r="O9" s="25" t="str">
        <f t="shared" si="3"/>
        <v>TINGGI</v>
      </c>
      <c r="Q9" s="5"/>
      <c r="R9" s="5"/>
      <c r="S9" s="5"/>
      <c r="T9" s="17" t="s">
        <v>33</v>
      </c>
      <c r="U9" s="7"/>
    </row>
    <row r="10">
      <c r="A10" s="8" t="s">
        <v>34</v>
      </c>
      <c r="B10" s="23">
        <v>3.0</v>
      </c>
      <c r="C10" s="23">
        <v>4.0</v>
      </c>
      <c r="D10" s="23">
        <v>4.0</v>
      </c>
      <c r="E10" s="23">
        <v>3.0</v>
      </c>
      <c r="F10" s="23">
        <v>4.0</v>
      </c>
      <c r="G10" s="23">
        <v>4.0</v>
      </c>
      <c r="H10" s="23">
        <v>4.0</v>
      </c>
      <c r="I10" s="23">
        <v>3.0</v>
      </c>
      <c r="J10" s="23">
        <v>4.0</v>
      </c>
      <c r="K10" s="23">
        <v>4.0</v>
      </c>
      <c r="L10" s="23">
        <v>1.0</v>
      </c>
      <c r="M10" s="23">
        <v>4.0</v>
      </c>
      <c r="N10" s="24">
        <f t="shared" si="1"/>
        <v>42</v>
      </c>
      <c r="O10" s="25" t="b">
        <f t="shared" si="3"/>
        <v>0</v>
      </c>
      <c r="Q10" s="5"/>
      <c r="R10" s="5"/>
      <c r="S10" s="5"/>
      <c r="T10" s="12" t="s">
        <v>19</v>
      </c>
      <c r="U10" s="18" t="s">
        <v>35</v>
      </c>
    </row>
    <row r="11">
      <c r="A11" s="8" t="s">
        <v>36</v>
      </c>
      <c r="B11" s="23">
        <v>4.0</v>
      </c>
      <c r="C11" s="23">
        <v>3.0</v>
      </c>
      <c r="D11" s="23">
        <v>3.0</v>
      </c>
      <c r="E11" s="23">
        <v>4.0</v>
      </c>
      <c r="F11" s="23">
        <v>4.0</v>
      </c>
      <c r="G11" s="23">
        <v>3.0</v>
      </c>
      <c r="H11" s="23">
        <v>4.0</v>
      </c>
      <c r="I11" s="23">
        <v>3.0</v>
      </c>
      <c r="J11" s="23">
        <v>3.0</v>
      </c>
      <c r="K11" s="23">
        <v>4.0</v>
      </c>
      <c r="L11" s="23">
        <v>4.0</v>
      </c>
      <c r="M11" s="23">
        <v>3.0</v>
      </c>
      <c r="N11" s="24">
        <f t="shared" si="1"/>
        <v>42</v>
      </c>
      <c r="O11" s="27" t="s">
        <v>55</v>
      </c>
      <c r="Q11" s="19"/>
      <c r="R11" s="19"/>
      <c r="S11" s="5"/>
      <c r="T11" s="12" t="s">
        <v>22</v>
      </c>
      <c r="U11" s="18" t="s">
        <v>37</v>
      </c>
    </row>
    <row r="12">
      <c r="A12" s="8" t="s">
        <v>38</v>
      </c>
      <c r="B12" s="23">
        <v>3.0</v>
      </c>
      <c r="C12" s="23">
        <v>3.0</v>
      </c>
      <c r="D12" s="23">
        <v>3.0</v>
      </c>
      <c r="E12" s="23">
        <v>2.0</v>
      </c>
      <c r="F12" s="23">
        <v>3.0</v>
      </c>
      <c r="G12" s="23">
        <v>3.0</v>
      </c>
      <c r="H12" s="23">
        <v>3.0</v>
      </c>
      <c r="I12" s="23">
        <v>4.0</v>
      </c>
      <c r="J12" s="23">
        <v>3.0</v>
      </c>
      <c r="K12" s="23">
        <v>4.0</v>
      </c>
      <c r="L12" s="23">
        <v>1.0</v>
      </c>
      <c r="M12" s="23">
        <v>2.0</v>
      </c>
      <c r="N12" s="24">
        <f t="shared" si="1"/>
        <v>34</v>
      </c>
      <c r="O12" s="26" t="str">
        <f t="shared" ref="O12:O14" si="4">IF(N12&lt;24,"RENDAH",IF(N12&lt;42,"SEDANG",IF(N12&gt;42,"TINGGI")))</f>
        <v>SEDANG</v>
      </c>
      <c r="Q12" s="5"/>
      <c r="R12" s="5"/>
      <c r="S12" s="5"/>
      <c r="T12" s="12" t="s">
        <v>25</v>
      </c>
      <c r="U12" s="18" t="s">
        <v>39</v>
      </c>
    </row>
    <row r="13">
      <c r="A13" s="8" t="s">
        <v>40</v>
      </c>
      <c r="B13" s="23">
        <v>3.0</v>
      </c>
      <c r="C13" s="23">
        <v>4.0</v>
      </c>
      <c r="D13" s="23">
        <v>3.0</v>
      </c>
      <c r="E13" s="23">
        <v>4.0</v>
      </c>
      <c r="F13" s="23">
        <v>3.0</v>
      </c>
      <c r="G13" s="23">
        <v>4.0</v>
      </c>
      <c r="H13" s="23">
        <v>4.0</v>
      </c>
      <c r="I13" s="23">
        <v>4.0</v>
      </c>
      <c r="J13" s="23">
        <v>4.0</v>
      </c>
      <c r="K13" s="23">
        <v>3.0</v>
      </c>
      <c r="L13" s="23">
        <v>4.0</v>
      </c>
      <c r="M13" s="23">
        <v>3.0</v>
      </c>
      <c r="N13" s="24">
        <f t="shared" si="1"/>
        <v>43</v>
      </c>
      <c r="O13" s="25" t="str">
        <f t="shared" si="4"/>
        <v>TINGGI</v>
      </c>
    </row>
    <row r="14">
      <c r="A14" s="8" t="s">
        <v>41</v>
      </c>
      <c r="B14" s="23">
        <v>4.0</v>
      </c>
      <c r="C14" s="23">
        <v>4.0</v>
      </c>
      <c r="D14" s="23">
        <v>4.0</v>
      </c>
      <c r="E14" s="23">
        <v>4.0</v>
      </c>
      <c r="F14" s="23">
        <v>4.0</v>
      </c>
      <c r="G14" s="23">
        <v>4.0</v>
      </c>
      <c r="H14" s="23">
        <v>4.0</v>
      </c>
      <c r="I14" s="23">
        <v>4.0</v>
      </c>
      <c r="J14" s="23">
        <v>4.0</v>
      </c>
      <c r="K14" s="23">
        <v>4.0</v>
      </c>
      <c r="L14" s="23">
        <v>4.0</v>
      </c>
      <c r="M14" s="23">
        <v>4.0</v>
      </c>
      <c r="N14" s="24">
        <f t="shared" si="1"/>
        <v>48</v>
      </c>
      <c r="O14" s="25" t="str">
        <f t="shared" si="4"/>
        <v>TINGGI</v>
      </c>
    </row>
    <row r="15">
      <c r="A15" s="8" t="s">
        <v>56</v>
      </c>
      <c r="B15" s="23">
        <v>4.0</v>
      </c>
      <c r="C15" s="23">
        <v>4.0</v>
      </c>
      <c r="D15" s="23">
        <v>3.0</v>
      </c>
      <c r="E15" s="23">
        <v>4.0</v>
      </c>
      <c r="F15" s="23">
        <v>2.0</v>
      </c>
      <c r="G15" s="23">
        <v>3.0</v>
      </c>
      <c r="H15" s="23">
        <v>2.0</v>
      </c>
      <c r="I15" s="23">
        <v>4.0</v>
      </c>
      <c r="J15" s="23">
        <v>4.0</v>
      </c>
      <c r="K15" s="23">
        <v>4.0</v>
      </c>
      <c r="L15" s="23">
        <v>4.0</v>
      </c>
      <c r="M15" s="23">
        <v>4.0</v>
      </c>
      <c r="N15" s="24">
        <f t="shared" si="1"/>
        <v>42</v>
      </c>
      <c r="O15" s="27" t="s">
        <v>55</v>
      </c>
    </row>
    <row r="16">
      <c r="A16" s="8" t="s">
        <v>43</v>
      </c>
      <c r="B16" s="23">
        <v>3.0</v>
      </c>
      <c r="C16" s="23">
        <v>3.0</v>
      </c>
      <c r="D16" s="23">
        <v>4.0</v>
      </c>
      <c r="E16" s="23">
        <v>4.0</v>
      </c>
      <c r="F16" s="23">
        <v>3.0</v>
      </c>
      <c r="G16" s="23">
        <v>3.0</v>
      </c>
      <c r="H16" s="23">
        <v>4.0</v>
      </c>
      <c r="I16" s="23">
        <v>3.0</v>
      </c>
      <c r="J16" s="23">
        <v>4.0</v>
      </c>
      <c r="K16" s="23">
        <v>4.0</v>
      </c>
      <c r="L16" s="23">
        <v>4.0</v>
      </c>
      <c r="M16" s="23">
        <v>4.0</v>
      </c>
      <c r="N16" s="24">
        <f t="shared" si="1"/>
        <v>43</v>
      </c>
      <c r="O16" s="25" t="str">
        <f>IF(N16&lt;24,"RENDAH",IF(N16&lt;42,"SEDANG",IF(N16&gt;42,"TINGGI")))</f>
        <v>TINGGI</v>
      </c>
    </row>
    <row r="17">
      <c r="A17" s="8" t="s">
        <v>44</v>
      </c>
      <c r="B17" s="23">
        <v>3.0</v>
      </c>
      <c r="C17" s="23">
        <v>4.0</v>
      </c>
      <c r="D17" s="23">
        <v>4.0</v>
      </c>
      <c r="E17" s="23">
        <v>3.0</v>
      </c>
      <c r="F17" s="23">
        <v>3.0</v>
      </c>
      <c r="G17" s="23">
        <v>2.0</v>
      </c>
      <c r="H17" s="23">
        <v>4.0</v>
      </c>
      <c r="I17" s="23">
        <v>3.0</v>
      </c>
      <c r="J17" s="23">
        <v>4.0</v>
      </c>
      <c r="K17" s="23">
        <v>4.0</v>
      </c>
      <c r="L17" s="23">
        <v>4.0</v>
      </c>
      <c r="M17" s="23">
        <v>4.0</v>
      </c>
      <c r="N17" s="24">
        <f t="shared" si="1"/>
        <v>42</v>
      </c>
      <c r="O17" s="27" t="s">
        <v>55</v>
      </c>
    </row>
    <row r="18">
      <c r="A18" s="8" t="s">
        <v>45</v>
      </c>
      <c r="B18" s="23">
        <v>4.0</v>
      </c>
      <c r="C18" s="23">
        <v>4.0</v>
      </c>
      <c r="D18" s="23">
        <v>3.0</v>
      </c>
      <c r="E18" s="23">
        <v>4.0</v>
      </c>
      <c r="F18" s="23">
        <v>4.0</v>
      </c>
      <c r="G18" s="23">
        <v>4.0</v>
      </c>
      <c r="H18" s="23">
        <v>3.0</v>
      </c>
      <c r="I18" s="23">
        <v>3.0</v>
      </c>
      <c r="J18" s="23">
        <v>4.0</v>
      </c>
      <c r="K18" s="23">
        <v>4.0</v>
      </c>
      <c r="L18" s="23">
        <v>3.0</v>
      </c>
      <c r="M18" s="23">
        <v>4.0</v>
      </c>
      <c r="N18" s="24">
        <f t="shared" si="1"/>
        <v>44</v>
      </c>
      <c r="O18" s="25" t="str">
        <f t="shared" ref="O18:O20" si="5">IF(N18&lt;24,"RENDAH",IF(N18&lt;42,"SEDANG",IF(N18&gt;42,"TINGGI")))</f>
        <v>TINGGI</v>
      </c>
    </row>
    <row r="19">
      <c r="A19" s="8" t="s">
        <v>46</v>
      </c>
      <c r="B19" s="23">
        <v>4.0</v>
      </c>
      <c r="C19" s="23">
        <v>4.0</v>
      </c>
      <c r="D19" s="23">
        <v>4.0</v>
      </c>
      <c r="E19" s="23">
        <v>4.0</v>
      </c>
      <c r="F19" s="23">
        <v>3.0</v>
      </c>
      <c r="G19" s="23">
        <v>3.0</v>
      </c>
      <c r="H19" s="23">
        <v>3.0</v>
      </c>
      <c r="I19" s="23">
        <v>4.0</v>
      </c>
      <c r="J19" s="23">
        <v>4.0</v>
      </c>
      <c r="K19" s="23">
        <v>3.0</v>
      </c>
      <c r="L19" s="23">
        <v>4.0</v>
      </c>
      <c r="M19" s="23">
        <v>4.0</v>
      </c>
      <c r="N19" s="24">
        <f t="shared" si="1"/>
        <v>44</v>
      </c>
      <c r="O19" s="25" t="str">
        <f t="shared" si="5"/>
        <v>TINGGI</v>
      </c>
    </row>
    <row r="20">
      <c r="A20" s="8" t="s">
        <v>47</v>
      </c>
      <c r="B20" s="23">
        <v>4.0</v>
      </c>
      <c r="C20" s="23">
        <v>4.0</v>
      </c>
      <c r="D20" s="23">
        <v>4.0</v>
      </c>
      <c r="E20" s="23">
        <v>3.0</v>
      </c>
      <c r="F20" s="23">
        <v>2.0</v>
      </c>
      <c r="G20" s="23">
        <v>3.0</v>
      </c>
      <c r="H20" s="23">
        <v>4.0</v>
      </c>
      <c r="I20" s="23">
        <v>4.0</v>
      </c>
      <c r="J20" s="23">
        <v>4.0</v>
      </c>
      <c r="K20" s="23">
        <v>4.0</v>
      </c>
      <c r="L20" s="23">
        <v>4.0</v>
      </c>
      <c r="M20" s="23">
        <v>4.0</v>
      </c>
      <c r="N20" s="24">
        <f t="shared" si="1"/>
        <v>44</v>
      </c>
      <c r="O20" s="25" t="str">
        <f t="shared" si="5"/>
        <v>TINGGI</v>
      </c>
    </row>
    <row r="21">
      <c r="A21" s="8" t="s">
        <v>48</v>
      </c>
      <c r="B21" s="23">
        <v>4.0</v>
      </c>
      <c r="C21" s="23">
        <v>3.0</v>
      </c>
      <c r="D21" s="23">
        <v>3.0</v>
      </c>
      <c r="E21" s="23">
        <v>4.0</v>
      </c>
      <c r="F21" s="23">
        <v>3.0</v>
      </c>
      <c r="G21" s="23">
        <v>4.0</v>
      </c>
      <c r="H21" s="23">
        <v>3.0</v>
      </c>
      <c r="I21" s="23">
        <v>3.0</v>
      </c>
      <c r="J21" s="23">
        <v>3.0</v>
      </c>
      <c r="K21" s="23">
        <v>4.0</v>
      </c>
      <c r="L21" s="23">
        <v>4.0</v>
      </c>
      <c r="M21" s="23">
        <v>4.0</v>
      </c>
      <c r="N21" s="24">
        <f t="shared" si="1"/>
        <v>42</v>
      </c>
      <c r="O21" s="27" t="s">
        <v>55</v>
      </c>
    </row>
    <row r="22">
      <c r="A22" s="8" t="s">
        <v>49</v>
      </c>
      <c r="B22" s="23">
        <v>2.0</v>
      </c>
      <c r="C22" s="23">
        <v>3.0</v>
      </c>
      <c r="D22" s="23">
        <v>4.0</v>
      </c>
      <c r="E22" s="23">
        <v>3.0</v>
      </c>
      <c r="F22" s="23">
        <v>2.0</v>
      </c>
      <c r="G22" s="23">
        <v>3.0</v>
      </c>
      <c r="H22" s="23">
        <v>3.0</v>
      </c>
      <c r="I22" s="23">
        <v>3.0</v>
      </c>
      <c r="J22" s="23">
        <v>3.0</v>
      </c>
      <c r="K22" s="23">
        <v>3.0</v>
      </c>
      <c r="L22" s="23">
        <v>4.0</v>
      </c>
      <c r="M22" s="23">
        <v>3.0</v>
      </c>
      <c r="N22" s="24">
        <f t="shared" si="1"/>
        <v>36</v>
      </c>
      <c r="O22" s="26" t="str">
        <f>IF(N22&lt;24,"RENDAH",IF(N22&lt;42,"SEDANG",IF(N22&gt;42,"TINGGI")))</f>
        <v>SEDANG</v>
      </c>
    </row>
    <row r="23">
      <c r="A23" s="8" t="s">
        <v>50</v>
      </c>
      <c r="B23" s="23">
        <v>3.0</v>
      </c>
      <c r="C23" s="23">
        <v>2.0</v>
      </c>
      <c r="D23" s="23">
        <v>4.0</v>
      </c>
      <c r="E23" s="23">
        <v>3.0</v>
      </c>
      <c r="F23" s="23">
        <v>3.0</v>
      </c>
      <c r="G23" s="23">
        <v>4.0</v>
      </c>
      <c r="H23" s="23">
        <v>4.0</v>
      </c>
      <c r="I23" s="23">
        <v>4.0</v>
      </c>
      <c r="J23" s="23">
        <v>4.0</v>
      </c>
      <c r="K23" s="23">
        <v>4.0</v>
      </c>
      <c r="L23" s="23">
        <v>4.0</v>
      </c>
      <c r="M23" s="23">
        <v>3.0</v>
      </c>
      <c r="N23" s="24">
        <f t="shared" si="1"/>
        <v>42</v>
      </c>
      <c r="O23" s="27" t="s">
        <v>55</v>
      </c>
    </row>
    <row r="24">
      <c r="A24" s="8" t="s">
        <v>51</v>
      </c>
      <c r="B24" s="23">
        <v>4.0</v>
      </c>
      <c r="C24" s="23">
        <v>4.0</v>
      </c>
      <c r="D24" s="23">
        <v>4.0</v>
      </c>
      <c r="E24" s="23">
        <v>3.0</v>
      </c>
      <c r="F24" s="23">
        <v>4.0</v>
      </c>
      <c r="G24" s="23">
        <v>4.0</v>
      </c>
      <c r="H24" s="23">
        <v>4.0</v>
      </c>
      <c r="I24" s="23">
        <v>3.0</v>
      </c>
      <c r="J24" s="23">
        <v>4.0</v>
      </c>
      <c r="K24" s="23">
        <v>4.0</v>
      </c>
      <c r="L24" s="23">
        <v>4.0</v>
      </c>
      <c r="M24" s="23">
        <v>4.0</v>
      </c>
      <c r="N24" s="24">
        <f t="shared" si="1"/>
        <v>46</v>
      </c>
      <c r="O24" s="25" t="str">
        <f t="shared" ref="O24:O27" si="6">IF(N24&lt;24,"RENDAH",IF(N24&lt;42,"SEDANG",IF(N24&gt;42,"TINGGI")))</f>
        <v>TINGGI</v>
      </c>
    </row>
    <row r="25">
      <c r="A25" s="8" t="s">
        <v>52</v>
      </c>
      <c r="B25" s="23">
        <v>4.0</v>
      </c>
      <c r="C25" s="23">
        <v>3.0</v>
      </c>
      <c r="D25" s="23">
        <v>2.0</v>
      </c>
      <c r="E25" s="23">
        <v>4.0</v>
      </c>
      <c r="F25" s="23">
        <v>2.0</v>
      </c>
      <c r="G25" s="23">
        <v>3.0</v>
      </c>
      <c r="H25" s="23">
        <v>2.0</v>
      </c>
      <c r="I25" s="23">
        <v>2.0</v>
      </c>
      <c r="J25" s="23">
        <v>3.0</v>
      </c>
      <c r="K25" s="23">
        <v>2.0</v>
      </c>
      <c r="L25" s="23">
        <v>2.0</v>
      </c>
      <c r="M25" s="23">
        <v>4.0</v>
      </c>
      <c r="N25" s="24">
        <f t="shared" si="1"/>
        <v>33</v>
      </c>
      <c r="O25" s="26" t="str">
        <f t="shared" si="6"/>
        <v>SEDANG</v>
      </c>
    </row>
    <row r="26">
      <c r="A26" s="8" t="s">
        <v>53</v>
      </c>
      <c r="B26" s="23">
        <v>4.0</v>
      </c>
      <c r="C26" s="23">
        <v>3.0</v>
      </c>
      <c r="D26" s="23">
        <v>3.0</v>
      </c>
      <c r="E26" s="23">
        <v>2.0</v>
      </c>
      <c r="F26" s="23">
        <v>4.0</v>
      </c>
      <c r="G26" s="23">
        <v>3.0</v>
      </c>
      <c r="H26" s="23">
        <v>3.0</v>
      </c>
      <c r="I26" s="23">
        <v>4.0</v>
      </c>
      <c r="J26" s="23">
        <v>3.0</v>
      </c>
      <c r="K26" s="23">
        <v>4.0</v>
      </c>
      <c r="L26" s="23">
        <v>4.0</v>
      </c>
      <c r="M26" s="23">
        <v>3.0</v>
      </c>
      <c r="N26" s="24">
        <f t="shared" si="1"/>
        <v>40</v>
      </c>
      <c r="O26" s="26" t="str">
        <f t="shared" si="6"/>
        <v>SEDANG</v>
      </c>
    </row>
    <row r="27">
      <c r="A27" s="8" t="s">
        <v>54</v>
      </c>
      <c r="B27" s="23">
        <v>3.0</v>
      </c>
      <c r="C27" s="23">
        <v>3.0</v>
      </c>
      <c r="D27" s="23">
        <v>3.0</v>
      </c>
      <c r="E27" s="23">
        <v>1.0</v>
      </c>
      <c r="F27" s="23">
        <v>3.0</v>
      </c>
      <c r="G27" s="23">
        <v>2.0</v>
      </c>
      <c r="H27" s="23">
        <v>3.0</v>
      </c>
      <c r="I27" s="23">
        <v>3.0</v>
      </c>
      <c r="J27" s="23">
        <v>3.0</v>
      </c>
      <c r="K27" s="23">
        <v>4.0</v>
      </c>
      <c r="L27" s="23">
        <v>2.0</v>
      </c>
      <c r="M27" s="23">
        <v>3.0</v>
      </c>
      <c r="N27" s="24">
        <f t="shared" si="1"/>
        <v>33</v>
      </c>
      <c r="O27" s="26" t="str">
        <f t="shared" si="6"/>
        <v>SEDANG</v>
      </c>
    </row>
  </sheetData>
  <mergeCells count="2">
    <mergeCell ref="T1:U1"/>
    <mergeCell ref="T9:U9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7" max="17" width="14.63"/>
  </cols>
  <sheetData>
    <row r="1">
      <c r="A1" s="20" t="s">
        <v>57</v>
      </c>
    </row>
    <row r="2">
      <c r="C2" s="20" t="s">
        <v>1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0" t="s">
        <v>8</v>
      </c>
      <c r="K2" s="20" t="s">
        <v>9</v>
      </c>
      <c r="L2" s="20" t="s">
        <v>10</v>
      </c>
      <c r="M2" s="20" t="s">
        <v>11</v>
      </c>
      <c r="N2" s="20" t="s">
        <v>12</v>
      </c>
      <c r="O2" s="20" t="s">
        <v>13</v>
      </c>
      <c r="Q2" s="28" t="s">
        <v>58</v>
      </c>
      <c r="R2" s="7"/>
    </row>
    <row r="3">
      <c r="A3" s="20" t="s">
        <v>1</v>
      </c>
      <c r="B3" s="20" t="s">
        <v>59</v>
      </c>
      <c r="C3" s="20">
        <v>1.0</v>
      </c>
      <c r="D3" s="20">
        <v>0.236</v>
      </c>
      <c r="E3" s="20">
        <v>-0.291</v>
      </c>
      <c r="F3" s="20">
        <v>0.322</v>
      </c>
      <c r="G3" s="20">
        <v>0.339</v>
      </c>
      <c r="H3" s="20">
        <v>0.234</v>
      </c>
      <c r="I3" s="20">
        <v>-0.188</v>
      </c>
      <c r="J3" s="20">
        <v>-0.038</v>
      </c>
      <c r="K3" s="20">
        <v>0.291</v>
      </c>
      <c r="L3" s="20">
        <v>0.041</v>
      </c>
      <c r="M3" s="20">
        <v>0.217</v>
      </c>
      <c r="N3" s="20" t="s">
        <v>60</v>
      </c>
      <c r="O3" s="20" t="s">
        <v>61</v>
      </c>
      <c r="Q3" s="29" t="s">
        <v>62</v>
      </c>
      <c r="R3" s="29" t="s">
        <v>63</v>
      </c>
    </row>
    <row r="4">
      <c r="B4" s="20" t="s">
        <v>64</v>
      </c>
      <c r="D4" s="20">
        <v>0.246</v>
      </c>
      <c r="E4" s="20">
        <v>0.149</v>
      </c>
      <c r="F4" s="20">
        <v>0.109</v>
      </c>
      <c r="G4" s="20">
        <v>0.09</v>
      </c>
      <c r="H4" s="20">
        <v>0.251</v>
      </c>
      <c r="I4" s="20">
        <v>0.357</v>
      </c>
      <c r="J4" s="20">
        <v>0.854</v>
      </c>
      <c r="K4" s="20">
        <v>0.149</v>
      </c>
      <c r="L4" s="20">
        <v>0.84</v>
      </c>
      <c r="M4" s="20">
        <v>0.286</v>
      </c>
      <c r="N4" s="20">
        <v>0.016</v>
      </c>
      <c r="O4" s="20">
        <v>0.038</v>
      </c>
      <c r="Q4" s="29">
        <v>0.748</v>
      </c>
      <c r="R4" s="29">
        <v>12.0</v>
      </c>
    </row>
    <row r="5">
      <c r="B5" s="20" t="s">
        <v>65</v>
      </c>
      <c r="C5" s="20">
        <v>26.0</v>
      </c>
      <c r="D5" s="20">
        <v>26.0</v>
      </c>
      <c r="E5" s="20">
        <v>26.0</v>
      </c>
      <c r="F5" s="20">
        <v>26.0</v>
      </c>
      <c r="G5" s="20">
        <v>26.0</v>
      </c>
      <c r="H5" s="20">
        <v>26.0</v>
      </c>
      <c r="I5" s="20">
        <v>26.0</v>
      </c>
      <c r="J5" s="20">
        <v>26.0</v>
      </c>
      <c r="K5" s="20">
        <v>26.0</v>
      </c>
      <c r="L5" s="20">
        <v>26.0</v>
      </c>
      <c r="M5" s="20">
        <v>26.0</v>
      </c>
      <c r="N5" s="20">
        <v>26.0</v>
      </c>
      <c r="O5" s="20">
        <v>26.0</v>
      </c>
    </row>
    <row r="6">
      <c r="A6" s="20" t="s">
        <v>2</v>
      </c>
      <c r="B6" s="20" t="s">
        <v>59</v>
      </c>
      <c r="C6" s="20">
        <v>0.236</v>
      </c>
      <c r="D6" s="20">
        <v>1.0</v>
      </c>
      <c r="E6" s="20">
        <v>0.236</v>
      </c>
      <c r="F6" s="20">
        <v>0.261</v>
      </c>
      <c r="G6" s="20">
        <v>0.269</v>
      </c>
      <c r="H6" s="20">
        <v>0.252</v>
      </c>
      <c r="I6" s="20">
        <v>0.244</v>
      </c>
      <c r="J6" s="20">
        <v>0.197</v>
      </c>
      <c r="K6" s="20">
        <v>0.354</v>
      </c>
      <c r="L6" s="20">
        <v>0.215</v>
      </c>
      <c r="M6" s="20">
        <v>0.108</v>
      </c>
      <c r="N6" s="20" t="s">
        <v>66</v>
      </c>
      <c r="O6" s="20" t="s">
        <v>67</v>
      </c>
    </row>
    <row r="7">
      <c r="B7" s="20" t="s">
        <v>64</v>
      </c>
      <c r="C7" s="20">
        <v>0.246</v>
      </c>
      <c r="E7" s="20">
        <v>0.246</v>
      </c>
      <c r="F7" s="20">
        <v>0.198</v>
      </c>
      <c r="G7" s="20">
        <v>0.184</v>
      </c>
      <c r="H7" s="20">
        <v>0.213</v>
      </c>
      <c r="I7" s="20">
        <v>0.23</v>
      </c>
      <c r="J7" s="20">
        <v>0.335</v>
      </c>
      <c r="K7" s="20">
        <v>0.076</v>
      </c>
      <c r="L7" s="20">
        <v>0.291</v>
      </c>
      <c r="M7" s="20">
        <v>0.598</v>
      </c>
      <c r="N7" s="20">
        <v>0.035</v>
      </c>
      <c r="O7" s="20">
        <v>0.002</v>
      </c>
    </row>
    <row r="8">
      <c r="B8" s="20" t="s">
        <v>65</v>
      </c>
      <c r="C8" s="20">
        <v>26.0</v>
      </c>
      <c r="D8" s="20">
        <v>26.0</v>
      </c>
      <c r="E8" s="20">
        <v>26.0</v>
      </c>
      <c r="F8" s="20">
        <v>26.0</v>
      </c>
      <c r="G8" s="20">
        <v>26.0</v>
      </c>
      <c r="H8" s="20">
        <v>26.0</v>
      </c>
      <c r="I8" s="20">
        <v>26.0</v>
      </c>
      <c r="J8" s="20">
        <v>26.0</v>
      </c>
      <c r="K8" s="20">
        <v>26.0</v>
      </c>
      <c r="L8" s="20">
        <v>26.0</v>
      </c>
      <c r="M8" s="20">
        <v>26.0</v>
      </c>
      <c r="N8" s="20">
        <v>26.0</v>
      </c>
      <c r="O8" s="20">
        <v>26.0</v>
      </c>
    </row>
    <row r="9">
      <c r="A9" s="20" t="s">
        <v>3</v>
      </c>
      <c r="B9" s="20" t="s">
        <v>59</v>
      </c>
      <c r="C9" s="20">
        <v>-0.291</v>
      </c>
      <c r="D9" s="20">
        <v>0.236</v>
      </c>
      <c r="E9" s="20">
        <v>1.0</v>
      </c>
      <c r="F9" s="20">
        <v>0.027</v>
      </c>
      <c r="G9" s="20">
        <v>0.201</v>
      </c>
      <c r="H9" s="20">
        <v>0.188</v>
      </c>
      <c r="I9" s="20" t="s">
        <v>68</v>
      </c>
      <c r="J9" s="20" t="s">
        <v>69</v>
      </c>
      <c r="K9" s="20" t="s">
        <v>70</v>
      </c>
      <c r="L9" s="20" t="s">
        <v>71</v>
      </c>
      <c r="M9" s="20">
        <v>0.217</v>
      </c>
      <c r="N9" s="20">
        <v>0.128</v>
      </c>
      <c r="O9" s="20" t="s">
        <v>72</v>
      </c>
    </row>
    <row r="10">
      <c r="B10" s="20" t="s">
        <v>64</v>
      </c>
      <c r="C10" s="20">
        <v>0.149</v>
      </c>
      <c r="D10" s="20">
        <v>0.246</v>
      </c>
      <c r="F10" s="20">
        <v>0.896</v>
      </c>
      <c r="G10" s="20">
        <v>0.326</v>
      </c>
      <c r="H10" s="20">
        <v>0.357</v>
      </c>
      <c r="I10" s="20">
        <v>0.0</v>
      </c>
      <c r="J10" s="20">
        <v>0.027</v>
      </c>
      <c r="K10" s="20">
        <v>0.034</v>
      </c>
      <c r="L10" s="20">
        <v>0.049</v>
      </c>
      <c r="M10" s="20">
        <v>0.286</v>
      </c>
      <c r="N10" s="20">
        <v>0.533</v>
      </c>
      <c r="O10" s="20">
        <v>0.003</v>
      </c>
    </row>
    <row r="11">
      <c r="B11" s="20" t="s">
        <v>65</v>
      </c>
      <c r="C11" s="20">
        <v>26.0</v>
      </c>
      <c r="D11" s="20">
        <v>26.0</v>
      </c>
      <c r="E11" s="20">
        <v>26.0</v>
      </c>
      <c r="F11" s="20">
        <v>26.0</v>
      </c>
      <c r="G11" s="20">
        <v>26.0</v>
      </c>
      <c r="H11" s="20">
        <v>26.0</v>
      </c>
      <c r="I11" s="20">
        <v>26.0</v>
      </c>
      <c r="J11" s="20">
        <v>26.0</v>
      </c>
      <c r="K11" s="20">
        <v>26.0</v>
      </c>
      <c r="L11" s="20">
        <v>26.0</v>
      </c>
      <c r="M11" s="20">
        <v>26.0</v>
      </c>
      <c r="N11" s="20">
        <v>26.0</v>
      </c>
      <c r="O11" s="20">
        <v>26.0</v>
      </c>
    </row>
    <row r="12">
      <c r="A12" s="20" t="s">
        <v>4</v>
      </c>
      <c r="B12" s="20" t="s">
        <v>59</v>
      </c>
      <c r="C12" s="20">
        <v>0.322</v>
      </c>
      <c r="D12" s="20">
        <v>0.261</v>
      </c>
      <c r="E12" s="20">
        <v>0.027</v>
      </c>
      <c r="F12" s="20">
        <v>1.0</v>
      </c>
      <c r="G12" s="20">
        <v>-0.056</v>
      </c>
      <c r="H12" s="20">
        <v>0.196</v>
      </c>
      <c r="I12" s="20">
        <v>-0.028</v>
      </c>
      <c r="J12" s="20">
        <v>-0.078</v>
      </c>
      <c r="K12" s="20">
        <v>0.322</v>
      </c>
      <c r="L12" s="20">
        <v>-0.153</v>
      </c>
      <c r="M12" s="20">
        <v>0.374</v>
      </c>
      <c r="N12" s="20">
        <v>0.385</v>
      </c>
      <c r="O12" s="20" t="s">
        <v>73</v>
      </c>
    </row>
    <row r="13">
      <c r="B13" s="20" t="s">
        <v>64</v>
      </c>
      <c r="C13" s="20">
        <v>0.109</v>
      </c>
      <c r="D13" s="20">
        <v>0.198</v>
      </c>
      <c r="E13" s="20">
        <v>0.896</v>
      </c>
      <c r="G13" s="20">
        <v>0.785</v>
      </c>
      <c r="H13" s="20">
        <v>0.337</v>
      </c>
      <c r="I13" s="20">
        <v>0.893</v>
      </c>
      <c r="J13" s="20">
        <v>0.704</v>
      </c>
      <c r="K13" s="20">
        <v>0.109</v>
      </c>
      <c r="L13" s="20">
        <v>0.455</v>
      </c>
      <c r="M13" s="20">
        <v>0.06</v>
      </c>
      <c r="N13" s="20">
        <v>0.052</v>
      </c>
      <c r="O13" s="20">
        <v>0.029</v>
      </c>
    </row>
    <row r="14">
      <c r="B14" s="20" t="s">
        <v>65</v>
      </c>
      <c r="C14" s="20">
        <v>26.0</v>
      </c>
      <c r="D14" s="20">
        <v>26.0</v>
      </c>
      <c r="E14" s="20">
        <v>26.0</v>
      </c>
      <c r="F14" s="20">
        <v>26.0</v>
      </c>
      <c r="G14" s="20">
        <v>26.0</v>
      </c>
      <c r="H14" s="20">
        <v>26.0</v>
      </c>
      <c r="I14" s="20">
        <v>26.0</v>
      </c>
      <c r="J14" s="20">
        <v>26.0</v>
      </c>
      <c r="K14" s="20">
        <v>26.0</v>
      </c>
      <c r="L14" s="20">
        <v>26.0</v>
      </c>
      <c r="M14" s="20">
        <v>26.0</v>
      </c>
      <c r="N14" s="20">
        <v>26.0</v>
      </c>
      <c r="O14" s="20">
        <v>26.0</v>
      </c>
    </row>
    <row r="15">
      <c r="A15" s="20" t="s">
        <v>5</v>
      </c>
      <c r="B15" s="20" t="s">
        <v>59</v>
      </c>
      <c r="C15" s="20">
        <v>0.339</v>
      </c>
      <c r="D15" s="20">
        <v>0.269</v>
      </c>
      <c r="E15" s="20">
        <v>0.201</v>
      </c>
      <c r="F15" s="20">
        <v>-0.056</v>
      </c>
      <c r="G15" s="20">
        <v>1.0</v>
      </c>
      <c r="H15" s="20" t="s">
        <v>74</v>
      </c>
      <c r="I15" s="20" t="s">
        <v>75</v>
      </c>
      <c r="J15" s="20">
        <v>0.127</v>
      </c>
      <c r="K15" s="20">
        <v>0.249</v>
      </c>
      <c r="L15" s="20" t="s">
        <v>76</v>
      </c>
      <c r="M15" s="20">
        <v>0.0</v>
      </c>
      <c r="N15" s="20">
        <v>0.049</v>
      </c>
      <c r="O15" s="20" t="s">
        <v>67</v>
      </c>
    </row>
    <row r="16">
      <c r="B16" s="20" t="s">
        <v>64</v>
      </c>
      <c r="C16" s="20">
        <v>0.09</v>
      </c>
      <c r="D16" s="20">
        <v>0.184</v>
      </c>
      <c r="E16" s="20">
        <v>0.326</v>
      </c>
      <c r="F16" s="20">
        <v>0.785</v>
      </c>
      <c r="H16" s="20">
        <v>0.011</v>
      </c>
      <c r="I16" s="20">
        <v>0.013</v>
      </c>
      <c r="J16" s="20">
        <v>0.536</v>
      </c>
      <c r="K16" s="20">
        <v>0.22</v>
      </c>
      <c r="L16" s="20">
        <v>0.026</v>
      </c>
      <c r="M16" s="20">
        <v>1.0</v>
      </c>
      <c r="N16" s="20">
        <v>0.813</v>
      </c>
      <c r="O16" s="20">
        <v>0.002</v>
      </c>
    </row>
    <row r="17">
      <c r="B17" s="20" t="s">
        <v>65</v>
      </c>
      <c r="C17" s="20">
        <v>26.0</v>
      </c>
      <c r="D17" s="20">
        <v>26.0</v>
      </c>
      <c r="E17" s="20">
        <v>26.0</v>
      </c>
      <c r="F17" s="20">
        <v>26.0</v>
      </c>
      <c r="G17" s="20">
        <v>26.0</v>
      </c>
      <c r="H17" s="20">
        <v>26.0</v>
      </c>
      <c r="I17" s="20">
        <v>26.0</v>
      </c>
      <c r="J17" s="20">
        <v>26.0</v>
      </c>
      <c r="K17" s="20">
        <v>26.0</v>
      </c>
      <c r="L17" s="20">
        <v>26.0</v>
      </c>
      <c r="M17" s="20">
        <v>26.0</v>
      </c>
      <c r="N17" s="20">
        <v>26.0</v>
      </c>
      <c r="O17" s="20">
        <v>26.0</v>
      </c>
    </row>
    <row r="18">
      <c r="A18" s="20" t="s">
        <v>6</v>
      </c>
      <c r="B18" s="20" t="s">
        <v>59</v>
      </c>
      <c r="C18" s="20">
        <v>0.234</v>
      </c>
      <c r="D18" s="20">
        <v>0.252</v>
      </c>
      <c r="E18" s="20">
        <v>0.188</v>
      </c>
      <c r="F18" s="20">
        <v>0.196</v>
      </c>
      <c r="G18" s="20" t="s">
        <v>74</v>
      </c>
      <c r="H18" s="20">
        <v>1.0</v>
      </c>
      <c r="I18" s="20" t="s">
        <v>77</v>
      </c>
      <c r="J18" s="20">
        <v>0.33</v>
      </c>
      <c r="K18" s="20">
        <v>0.318</v>
      </c>
      <c r="L18" s="20">
        <v>0.255</v>
      </c>
      <c r="M18" s="20">
        <v>0.0</v>
      </c>
      <c r="N18" s="20">
        <v>0.3</v>
      </c>
      <c r="O18" s="20" t="s">
        <v>78</v>
      </c>
    </row>
    <row r="19">
      <c r="B19" s="20" t="s">
        <v>64</v>
      </c>
      <c r="C19" s="20">
        <v>0.251</v>
      </c>
      <c r="D19" s="20">
        <v>0.213</v>
      </c>
      <c r="E19" s="20">
        <v>0.357</v>
      </c>
      <c r="F19" s="20">
        <v>0.337</v>
      </c>
      <c r="G19" s="20">
        <v>0.011</v>
      </c>
      <c r="I19" s="20">
        <v>0.021</v>
      </c>
      <c r="J19" s="20">
        <v>0.099</v>
      </c>
      <c r="K19" s="20">
        <v>0.114</v>
      </c>
      <c r="L19" s="20">
        <v>0.209</v>
      </c>
      <c r="M19" s="20">
        <v>1.0</v>
      </c>
      <c r="N19" s="20">
        <v>0.136</v>
      </c>
      <c r="O19" s="20">
        <v>0.0</v>
      </c>
    </row>
    <row r="20">
      <c r="B20" s="20" t="s">
        <v>65</v>
      </c>
      <c r="C20" s="20">
        <v>26.0</v>
      </c>
      <c r="D20" s="20">
        <v>26.0</v>
      </c>
      <c r="E20" s="20">
        <v>26.0</v>
      </c>
      <c r="F20" s="20">
        <v>26.0</v>
      </c>
      <c r="G20" s="20">
        <v>26.0</v>
      </c>
      <c r="H20" s="20">
        <v>26.0</v>
      </c>
      <c r="I20" s="20">
        <v>26.0</v>
      </c>
      <c r="J20" s="20">
        <v>26.0</v>
      </c>
      <c r="K20" s="20">
        <v>26.0</v>
      </c>
      <c r="L20" s="20">
        <v>26.0</v>
      </c>
      <c r="M20" s="20">
        <v>26.0</v>
      </c>
      <c r="N20" s="20">
        <v>26.0</v>
      </c>
      <c r="O20" s="20">
        <v>26.0</v>
      </c>
    </row>
    <row r="21">
      <c r="A21" s="20" t="s">
        <v>7</v>
      </c>
      <c r="B21" s="20" t="s">
        <v>59</v>
      </c>
      <c r="C21" s="20">
        <v>-0.188</v>
      </c>
      <c r="D21" s="20">
        <v>0.244</v>
      </c>
      <c r="E21" s="20" t="s">
        <v>68</v>
      </c>
      <c r="F21" s="20">
        <v>-0.028</v>
      </c>
      <c r="G21" s="20" t="s">
        <v>75</v>
      </c>
      <c r="H21" s="20" t="s">
        <v>77</v>
      </c>
      <c r="I21" s="20">
        <v>1.0</v>
      </c>
      <c r="J21" s="20">
        <v>0.308</v>
      </c>
      <c r="K21" s="20">
        <v>0.203</v>
      </c>
      <c r="L21" s="20" t="s">
        <v>60</v>
      </c>
      <c r="M21" s="20">
        <v>0.15</v>
      </c>
      <c r="N21" s="20">
        <v>0.064</v>
      </c>
      <c r="O21" s="20" t="s">
        <v>79</v>
      </c>
    </row>
    <row r="22">
      <c r="B22" s="20" t="s">
        <v>64</v>
      </c>
      <c r="C22" s="20">
        <v>0.357</v>
      </c>
      <c r="D22" s="20">
        <v>0.23</v>
      </c>
      <c r="E22" s="20">
        <v>0.0</v>
      </c>
      <c r="F22" s="20">
        <v>0.893</v>
      </c>
      <c r="G22" s="20">
        <v>0.013</v>
      </c>
      <c r="H22" s="20">
        <v>0.021</v>
      </c>
      <c r="J22" s="20">
        <v>0.126</v>
      </c>
      <c r="K22" s="20">
        <v>0.319</v>
      </c>
      <c r="L22" s="20">
        <v>0.016</v>
      </c>
      <c r="M22" s="20">
        <v>0.465</v>
      </c>
      <c r="N22" s="20">
        <v>0.755</v>
      </c>
      <c r="O22" s="20">
        <v>0.001</v>
      </c>
    </row>
    <row r="23">
      <c r="B23" s="20" t="s">
        <v>65</v>
      </c>
      <c r="C23" s="20">
        <v>26.0</v>
      </c>
      <c r="D23" s="20">
        <v>26.0</v>
      </c>
      <c r="E23" s="20">
        <v>26.0</v>
      </c>
      <c r="F23" s="20">
        <v>26.0</v>
      </c>
      <c r="G23" s="20">
        <v>26.0</v>
      </c>
      <c r="H23" s="20">
        <v>26.0</v>
      </c>
      <c r="I23" s="20">
        <v>26.0</v>
      </c>
      <c r="J23" s="20">
        <v>26.0</v>
      </c>
      <c r="K23" s="20">
        <v>26.0</v>
      </c>
      <c r="L23" s="20">
        <v>26.0</v>
      </c>
      <c r="M23" s="20">
        <v>26.0</v>
      </c>
      <c r="N23" s="20">
        <v>26.0</v>
      </c>
      <c r="O23" s="20">
        <v>26.0</v>
      </c>
    </row>
    <row r="24">
      <c r="A24" s="20" t="s">
        <v>8</v>
      </c>
      <c r="B24" s="20" t="s">
        <v>59</v>
      </c>
      <c r="C24" s="20">
        <v>-0.038</v>
      </c>
      <c r="D24" s="20">
        <v>0.197</v>
      </c>
      <c r="E24" s="20" t="s">
        <v>69</v>
      </c>
      <c r="F24" s="20">
        <v>-0.078</v>
      </c>
      <c r="G24" s="20">
        <v>0.127</v>
      </c>
      <c r="H24" s="20">
        <v>0.33</v>
      </c>
      <c r="I24" s="20">
        <v>0.308</v>
      </c>
      <c r="J24" s="20">
        <v>1.0</v>
      </c>
      <c r="K24" s="20">
        <v>0.258</v>
      </c>
      <c r="L24" s="20">
        <v>0.256</v>
      </c>
      <c r="M24" s="20">
        <v>0.121</v>
      </c>
      <c r="N24" s="20">
        <v>-0.176</v>
      </c>
      <c r="O24" s="20" t="s">
        <v>80</v>
      </c>
    </row>
    <row r="25">
      <c r="B25" s="20" t="s">
        <v>64</v>
      </c>
      <c r="C25" s="20">
        <v>0.854</v>
      </c>
      <c r="D25" s="20">
        <v>0.335</v>
      </c>
      <c r="E25" s="20">
        <v>0.027</v>
      </c>
      <c r="F25" s="20">
        <v>0.704</v>
      </c>
      <c r="G25" s="20">
        <v>0.536</v>
      </c>
      <c r="H25" s="20">
        <v>0.099</v>
      </c>
      <c r="I25" s="20">
        <v>0.126</v>
      </c>
      <c r="K25" s="20">
        <v>0.203</v>
      </c>
      <c r="L25" s="20">
        <v>0.206</v>
      </c>
      <c r="M25" s="20">
        <v>0.556</v>
      </c>
      <c r="N25" s="20">
        <v>0.391</v>
      </c>
      <c r="O25" s="20">
        <v>0.025</v>
      </c>
    </row>
    <row r="26">
      <c r="B26" s="20" t="s">
        <v>65</v>
      </c>
      <c r="C26" s="20">
        <v>26.0</v>
      </c>
      <c r="D26" s="20">
        <v>26.0</v>
      </c>
      <c r="E26" s="20">
        <v>26.0</v>
      </c>
      <c r="F26" s="20">
        <v>26.0</v>
      </c>
      <c r="G26" s="20">
        <v>26.0</v>
      </c>
      <c r="H26" s="20">
        <v>26.0</v>
      </c>
      <c r="I26" s="20">
        <v>26.0</v>
      </c>
      <c r="J26" s="20">
        <v>26.0</v>
      </c>
      <c r="K26" s="20">
        <v>26.0</v>
      </c>
      <c r="L26" s="20">
        <v>26.0</v>
      </c>
      <c r="M26" s="20">
        <v>26.0</v>
      </c>
      <c r="N26" s="20">
        <v>26.0</v>
      </c>
      <c r="O26" s="20">
        <v>26.0</v>
      </c>
    </row>
    <row r="27">
      <c r="A27" s="20" t="s">
        <v>9</v>
      </c>
      <c r="B27" s="20" t="s">
        <v>59</v>
      </c>
      <c r="C27" s="20">
        <v>0.291</v>
      </c>
      <c r="D27" s="20">
        <v>0.354</v>
      </c>
      <c r="E27" s="20" t="s">
        <v>70</v>
      </c>
      <c r="F27" s="20">
        <v>0.322</v>
      </c>
      <c r="G27" s="20">
        <v>0.249</v>
      </c>
      <c r="H27" s="20">
        <v>0.318</v>
      </c>
      <c r="I27" s="20">
        <v>0.203</v>
      </c>
      <c r="J27" s="20">
        <v>0.258</v>
      </c>
      <c r="K27" s="20">
        <v>1.0</v>
      </c>
      <c r="L27" s="20">
        <v>0.257</v>
      </c>
      <c r="M27" s="20">
        <v>0.145</v>
      </c>
      <c r="N27" s="20">
        <v>0.348</v>
      </c>
      <c r="O27" s="20" t="s">
        <v>81</v>
      </c>
    </row>
    <row r="28">
      <c r="B28" s="20" t="s">
        <v>64</v>
      </c>
      <c r="C28" s="20">
        <v>0.149</v>
      </c>
      <c r="D28" s="20">
        <v>0.076</v>
      </c>
      <c r="E28" s="20">
        <v>0.034</v>
      </c>
      <c r="F28" s="20">
        <v>0.109</v>
      </c>
      <c r="G28" s="20">
        <v>0.22</v>
      </c>
      <c r="H28" s="20">
        <v>0.114</v>
      </c>
      <c r="I28" s="20">
        <v>0.319</v>
      </c>
      <c r="J28" s="20">
        <v>0.203</v>
      </c>
      <c r="L28" s="20">
        <v>0.205</v>
      </c>
      <c r="M28" s="20">
        <v>0.48</v>
      </c>
      <c r="N28" s="20">
        <v>0.082</v>
      </c>
      <c r="O28" s="20">
        <v>0.001</v>
      </c>
    </row>
    <row r="29">
      <c r="B29" s="20" t="s">
        <v>65</v>
      </c>
      <c r="C29" s="20">
        <v>26.0</v>
      </c>
      <c r="D29" s="20">
        <v>26.0</v>
      </c>
      <c r="E29" s="20">
        <v>26.0</v>
      </c>
      <c r="F29" s="20">
        <v>26.0</v>
      </c>
      <c r="G29" s="20">
        <v>26.0</v>
      </c>
      <c r="H29" s="20">
        <v>26.0</v>
      </c>
      <c r="I29" s="20">
        <v>26.0</v>
      </c>
      <c r="J29" s="20">
        <v>26.0</v>
      </c>
      <c r="K29" s="20">
        <v>26.0</v>
      </c>
      <c r="L29" s="20">
        <v>26.0</v>
      </c>
      <c r="M29" s="20">
        <v>26.0</v>
      </c>
      <c r="N29" s="20">
        <v>26.0</v>
      </c>
      <c r="O29" s="20">
        <v>26.0</v>
      </c>
    </row>
    <row r="30">
      <c r="A30" s="20" t="s">
        <v>10</v>
      </c>
      <c r="B30" s="20" t="s">
        <v>59</v>
      </c>
      <c r="C30" s="20">
        <v>0.041</v>
      </c>
      <c r="D30" s="20">
        <v>0.215</v>
      </c>
      <c r="E30" s="20" t="s">
        <v>71</v>
      </c>
      <c r="F30" s="20">
        <v>-0.153</v>
      </c>
      <c r="G30" s="20" t="s">
        <v>76</v>
      </c>
      <c r="H30" s="20">
        <v>0.255</v>
      </c>
      <c r="I30" s="20" t="s">
        <v>60</v>
      </c>
      <c r="J30" s="20">
        <v>0.256</v>
      </c>
      <c r="K30" s="20">
        <v>0.257</v>
      </c>
      <c r="L30" s="20">
        <v>1.0</v>
      </c>
      <c r="M30" s="20">
        <v>0.0</v>
      </c>
      <c r="N30" s="20">
        <v>-0.134</v>
      </c>
      <c r="O30" s="20" t="s">
        <v>60</v>
      </c>
    </row>
    <row r="31">
      <c r="B31" s="20" t="s">
        <v>64</v>
      </c>
      <c r="C31" s="20">
        <v>0.84</v>
      </c>
      <c r="D31" s="20">
        <v>0.291</v>
      </c>
      <c r="E31" s="20">
        <v>0.049</v>
      </c>
      <c r="F31" s="20">
        <v>0.455</v>
      </c>
      <c r="G31" s="20">
        <v>0.026</v>
      </c>
      <c r="H31" s="20">
        <v>0.209</v>
      </c>
      <c r="I31" s="20">
        <v>0.016</v>
      </c>
      <c r="J31" s="20">
        <v>0.206</v>
      </c>
      <c r="K31" s="20">
        <v>0.205</v>
      </c>
      <c r="M31" s="20">
        <v>1.0</v>
      </c>
      <c r="N31" s="20">
        <v>0.515</v>
      </c>
      <c r="O31" s="20">
        <v>0.016</v>
      </c>
    </row>
    <row r="32">
      <c r="B32" s="20" t="s">
        <v>65</v>
      </c>
      <c r="C32" s="20">
        <v>26.0</v>
      </c>
      <c r="D32" s="20">
        <v>26.0</v>
      </c>
      <c r="E32" s="20">
        <v>26.0</v>
      </c>
      <c r="F32" s="20">
        <v>26.0</v>
      </c>
      <c r="G32" s="20">
        <v>26.0</v>
      </c>
      <c r="H32" s="20">
        <v>26.0</v>
      </c>
      <c r="I32" s="20">
        <v>26.0</v>
      </c>
      <c r="J32" s="20">
        <v>26.0</v>
      </c>
      <c r="K32" s="20">
        <v>26.0</v>
      </c>
      <c r="L32" s="20">
        <v>26.0</v>
      </c>
      <c r="M32" s="20">
        <v>26.0</v>
      </c>
      <c r="N32" s="20">
        <v>26.0</v>
      </c>
      <c r="O32" s="20">
        <v>26.0</v>
      </c>
    </row>
    <row r="33">
      <c r="A33" s="20" t="s">
        <v>11</v>
      </c>
      <c r="B33" s="20" t="s">
        <v>59</v>
      </c>
      <c r="C33" s="20">
        <v>0.217</v>
      </c>
      <c r="D33" s="20">
        <v>0.108</v>
      </c>
      <c r="E33" s="20">
        <v>0.217</v>
      </c>
      <c r="F33" s="20">
        <v>0.374</v>
      </c>
      <c r="G33" s="20">
        <v>0.0</v>
      </c>
      <c r="H33" s="20">
        <v>0.0</v>
      </c>
      <c r="I33" s="20">
        <v>0.15</v>
      </c>
      <c r="J33" s="20">
        <v>0.121</v>
      </c>
      <c r="K33" s="20">
        <v>0.145</v>
      </c>
      <c r="L33" s="20">
        <v>0.0</v>
      </c>
      <c r="M33" s="20">
        <v>1.0</v>
      </c>
      <c r="N33" s="20">
        <v>0.255</v>
      </c>
      <c r="O33" s="20" t="s">
        <v>82</v>
      </c>
    </row>
    <row r="34">
      <c r="B34" s="20" t="s">
        <v>64</v>
      </c>
      <c r="C34" s="20">
        <v>0.286</v>
      </c>
      <c r="D34" s="20">
        <v>0.598</v>
      </c>
      <c r="E34" s="20">
        <v>0.286</v>
      </c>
      <c r="F34" s="20">
        <v>0.06</v>
      </c>
      <c r="G34" s="20">
        <v>1.0</v>
      </c>
      <c r="H34" s="20">
        <v>1.0</v>
      </c>
      <c r="I34" s="20">
        <v>0.465</v>
      </c>
      <c r="J34" s="20">
        <v>0.556</v>
      </c>
      <c r="K34" s="20">
        <v>0.48</v>
      </c>
      <c r="L34" s="20">
        <v>1.0</v>
      </c>
      <c r="N34" s="20">
        <v>0.208</v>
      </c>
      <c r="O34" s="20">
        <v>0.018</v>
      </c>
    </row>
    <row r="35">
      <c r="B35" s="20" t="s">
        <v>65</v>
      </c>
      <c r="C35" s="20">
        <v>26.0</v>
      </c>
      <c r="D35" s="20">
        <v>26.0</v>
      </c>
      <c r="E35" s="20">
        <v>26.0</v>
      </c>
      <c r="F35" s="20">
        <v>26.0</v>
      </c>
      <c r="G35" s="20">
        <v>26.0</v>
      </c>
      <c r="H35" s="20">
        <v>26.0</v>
      </c>
      <c r="I35" s="20">
        <v>26.0</v>
      </c>
      <c r="J35" s="20">
        <v>26.0</v>
      </c>
      <c r="K35" s="20">
        <v>26.0</v>
      </c>
      <c r="L35" s="20">
        <v>26.0</v>
      </c>
      <c r="M35" s="20">
        <v>26.0</v>
      </c>
      <c r="N35" s="20">
        <v>26.0</v>
      </c>
      <c r="O35" s="20">
        <v>26.0</v>
      </c>
    </row>
    <row r="36">
      <c r="A36" s="20" t="s">
        <v>12</v>
      </c>
      <c r="B36" s="20" t="s">
        <v>59</v>
      </c>
      <c r="C36" s="20" t="s">
        <v>60</v>
      </c>
      <c r="D36" s="20" t="s">
        <v>66</v>
      </c>
      <c r="E36" s="20">
        <v>0.128</v>
      </c>
      <c r="F36" s="20">
        <v>0.385</v>
      </c>
      <c r="G36" s="20">
        <v>0.049</v>
      </c>
      <c r="H36" s="20">
        <v>0.3</v>
      </c>
      <c r="I36" s="20">
        <v>0.064</v>
      </c>
      <c r="J36" s="20">
        <v>-0.176</v>
      </c>
      <c r="K36" s="20">
        <v>0.348</v>
      </c>
      <c r="L36" s="20">
        <v>-0.134</v>
      </c>
      <c r="M36" s="20">
        <v>0.255</v>
      </c>
      <c r="N36" s="20">
        <v>1.0</v>
      </c>
      <c r="O36" s="20" t="s">
        <v>83</v>
      </c>
    </row>
    <row r="37">
      <c r="B37" s="20" t="s">
        <v>64</v>
      </c>
      <c r="C37" s="20">
        <v>0.016</v>
      </c>
      <c r="D37" s="20">
        <v>0.035</v>
      </c>
      <c r="E37" s="20">
        <v>0.533</v>
      </c>
      <c r="F37" s="20">
        <v>0.052</v>
      </c>
      <c r="G37" s="20">
        <v>0.813</v>
      </c>
      <c r="H37" s="20">
        <v>0.136</v>
      </c>
      <c r="I37" s="20">
        <v>0.755</v>
      </c>
      <c r="J37" s="20">
        <v>0.391</v>
      </c>
      <c r="K37" s="20">
        <v>0.082</v>
      </c>
      <c r="L37" s="20">
        <v>0.515</v>
      </c>
      <c r="M37" s="20">
        <v>0.208</v>
      </c>
      <c r="O37" s="20">
        <v>0.015</v>
      </c>
    </row>
    <row r="38">
      <c r="B38" s="20" t="s">
        <v>65</v>
      </c>
      <c r="C38" s="20">
        <v>26.0</v>
      </c>
      <c r="D38" s="20">
        <v>26.0</v>
      </c>
      <c r="E38" s="20">
        <v>26.0</v>
      </c>
      <c r="F38" s="20">
        <v>26.0</v>
      </c>
      <c r="G38" s="20">
        <v>26.0</v>
      </c>
      <c r="H38" s="20">
        <v>26.0</v>
      </c>
      <c r="I38" s="20">
        <v>26.0</v>
      </c>
      <c r="J38" s="20">
        <v>26.0</v>
      </c>
      <c r="K38" s="20">
        <v>26.0</v>
      </c>
      <c r="L38" s="20">
        <v>26.0</v>
      </c>
      <c r="M38" s="20">
        <v>26.0</v>
      </c>
      <c r="N38" s="20">
        <v>26.0</v>
      </c>
      <c r="O38" s="20">
        <v>26.0</v>
      </c>
    </row>
    <row r="39">
      <c r="A39" s="20" t="s">
        <v>13</v>
      </c>
      <c r="B39" s="20" t="s">
        <v>59</v>
      </c>
      <c r="C39" s="20" t="s">
        <v>61</v>
      </c>
      <c r="D39" s="20" t="s">
        <v>67</v>
      </c>
      <c r="E39" s="20" t="s">
        <v>72</v>
      </c>
      <c r="F39" s="20" t="s">
        <v>73</v>
      </c>
      <c r="G39" s="20" t="s">
        <v>67</v>
      </c>
      <c r="H39" s="20" t="s">
        <v>78</v>
      </c>
      <c r="I39" s="20" t="s">
        <v>79</v>
      </c>
      <c r="J39" s="20" t="s">
        <v>80</v>
      </c>
      <c r="K39" s="20" t="s">
        <v>81</v>
      </c>
      <c r="L39" s="20" t="s">
        <v>60</v>
      </c>
      <c r="M39" s="20" t="s">
        <v>82</v>
      </c>
      <c r="N39" s="20" t="s">
        <v>83</v>
      </c>
      <c r="O39" s="20">
        <v>1.0</v>
      </c>
    </row>
    <row r="40">
      <c r="B40" s="20" t="s">
        <v>64</v>
      </c>
      <c r="C40" s="20">
        <v>0.038</v>
      </c>
      <c r="D40" s="20">
        <v>0.002</v>
      </c>
      <c r="E40" s="20">
        <v>0.003</v>
      </c>
      <c r="F40" s="20">
        <v>0.029</v>
      </c>
      <c r="G40" s="20">
        <v>0.002</v>
      </c>
      <c r="H40" s="20">
        <v>0.0</v>
      </c>
      <c r="I40" s="20">
        <v>0.001</v>
      </c>
      <c r="J40" s="20">
        <v>0.025</v>
      </c>
      <c r="K40" s="20">
        <v>0.001</v>
      </c>
      <c r="L40" s="20">
        <v>0.016</v>
      </c>
      <c r="M40" s="20">
        <v>0.018</v>
      </c>
      <c r="N40" s="20">
        <v>0.015</v>
      </c>
    </row>
    <row r="41">
      <c r="B41" s="20" t="s">
        <v>65</v>
      </c>
      <c r="C41" s="20">
        <v>26.0</v>
      </c>
      <c r="D41" s="20">
        <v>26.0</v>
      </c>
      <c r="E41" s="20">
        <v>26.0</v>
      </c>
      <c r="F41" s="20">
        <v>26.0</v>
      </c>
      <c r="G41" s="20">
        <v>26.0</v>
      </c>
      <c r="H41" s="20">
        <v>26.0</v>
      </c>
      <c r="I41" s="20">
        <v>26.0</v>
      </c>
      <c r="J41" s="20">
        <v>26.0</v>
      </c>
      <c r="K41" s="20">
        <v>26.0</v>
      </c>
      <c r="L41" s="20">
        <v>26.0</v>
      </c>
      <c r="M41" s="20">
        <v>26.0</v>
      </c>
      <c r="N41" s="20">
        <v>26.0</v>
      </c>
      <c r="O41" s="20">
        <v>26.0</v>
      </c>
    </row>
    <row r="42">
      <c r="A42" s="20" t="s">
        <v>84</v>
      </c>
    </row>
    <row r="43">
      <c r="A43" s="20" t="s">
        <v>85</v>
      </c>
    </row>
  </sheetData>
  <mergeCells count="1">
    <mergeCell ref="Q2:R2"/>
  </mergeCells>
  <drawing r:id="rId1"/>
</worksheet>
</file>